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1-4F Sample\"/>
    </mc:Choice>
  </mc:AlternateContent>
  <bookViews>
    <workbookView xWindow="0" yWindow="0" windowWidth="19200" windowHeight="11595" activeTab="4"/>
  </bookViews>
  <sheets>
    <sheet name="4F" sheetId="8" r:id="rId1"/>
    <sheet name="3F" sheetId="7" r:id="rId2"/>
    <sheet name="2F" sheetId="6" r:id="rId3"/>
    <sheet name="1F" sheetId="5" r:id="rId4"/>
    <sheet name="1F - 2F - 3F - 4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<sst xmlns="http://schemas.openxmlformats.org/spreadsheetml/2006/main" count="74" uniqueCount="26">
  <si>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</si>
  <si>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</si>
  <si>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</si>
  <si>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</si>
  <si>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</si>
  <si>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</si>
  <si>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</si>
  <si>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</si>
  <si>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</si>
  <si>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</si>
  <si>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</si>
  <si>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</si>
  <si>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</si>
  <si>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</si>
  <si>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</si>
  <si>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</si>
  <si>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</si>
  <si>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</si>
  <si>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</si>
  <si>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</si>
  <si>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</si>
  <si>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</si>
  <si>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1F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</si>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</sst>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1-4F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- 4F'!$E$3:$E$92</c:f>
              <c:numCache>
                <c:formatCode>0.000</c:formatCode>
                <c:ptCount val="90"/>
                <c:pt idx="0">
                  <c:v>1.9574454759965285</c:v>
                </c:pt>
                <c:pt idx="1">
                  <c:v>1.9456459169439153</c:v>
                </c:pt>
                <c:pt idx="2">
                  <c:v>1.8678409325941596</c:v>
                </c:pt>
                <c:pt idx="3">
                  <c:v>1.8065719917574889</c:v>
                </c:pt>
                <c:pt idx="4">
                  <c:v>1.7746729743232801</c:v>
                </c:pt>
                <c:pt idx="5">
                  <c:v>1.7280181158058623</c:v>
                </c:pt>
                <c:pt idx="6">
                  <c:v>1.630545951880896</c:v>
                </c:pt>
                <c:pt idx="7">
                  <c:v>1.6373349534004484</c:v>
                </c:pt>
                <c:pt idx="8">
                  <c:v>1.6359015651601809</c:v>
                </c:pt>
                <c:pt idx="9">
                  <c:v>1.6500338226687097</c:v>
                </c:pt>
                <c:pt idx="10">
                  <c:v>1.5864407930014666</c:v>
                </c:pt>
                <c:pt idx="11">
                  <c:v>1.5683776307035846</c:v>
                </c:pt>
                <c:pt idx="12">
                  <c:v>1.5682777298296937</c:v>
                </c:pt>
                <c:pt idx="13">
                  <c:v>1.6121299030910814</c:v>
                </c:pt>
                <c:pt idx="14">
                  <c:v>1.7157530347551353</c:v>
                </c:pt>
                <c:pt idx="15">
                  <c:v>1.6662166885419967</c:v>
                </c:pt>
                <c:pt idx="16">
                  <c:v>1.6729496596668081</c:v>
                </c:pt>
                <c:pt idx="17">
                  <c:v>1.6748235937617775</c:v>
                </c:pt>
                <c:pt idx="18">
                  <c:v>1.6647916360895643</c:v>
                </c:pt>
                <c:pt idx="19">
                  <c:v>1.6869529327652886</c:v>
                </c:pt>
                <c:pt idx="20">
                  <c:v>1.792706383326014</c:v>
                </c:pt>
                <c:pt idx="21">
                  <c:v>1.7421682347651191</c:v>
                </c:pt>
                <c:pt idx="22">
                  <c:v>1.7119431158271172</c:v>
                </c:pt>
                <c:pt idx="23">
                  <c:v>1.6310690223844926</c:v>
                </c:pt>
                <c:pt idx="24">
                  <c:v>1.5838446336023255</c:v>
                </c:pt>
                <c:pt idx="25">
                  <c:v>1.5656876128314146</c:v>
                </c:pt>
                <c:pt idx="26">
                  <c:v>1.5339730752584053</c:v>
                </c:pt>
                <c:pt idx="27">
                  <c:v>1.5414696894238054</c:v>
                </c:pt>
                <c:pt idx="28">
                  <c:v>1.5553995835628842</c:v>
                </c:pt>
                <c:pt idx="29">
                  <c:v>1.5528532920730616</c:v>
                </c:pt>
                <c:pt idx="30">
                  <c:v>1.5524861251777606</c:v>
                </c:pt>
                <c:pt idx="31">
                  <c:v>1.4514092632109206</c:v>
                </c:pt>
                <c:pt idx="32">
                  <c:v>1.4521817757656903</c:v>
                </c:pt>
                <c:pt idx="33">
                  <c:v>1.4343830669432165</c:v>
                </c:pt>
                <c:pt idx="34">
                  <c:v>1.4069813810095675</c:v>
                </c:pt>
                <c:pt idx="35">
                  <c:v>1.4186286096573046</c:v>
                </c:pt>
                <c:pt idx="36">
                  <c:v>1.3923135720325268</c:v>
                </c:pt>
                <c:pt idx="37">
                  <c:v>1.5281567185571501</c:v>
                </c:pt>
                <c:pt idx="38">
                  <c:v>1.6389767732354708</c:v>
                </c:pt>
                <c:pt idx="39">
                  <c:v>1.5135509479919953</c:v>
                </c:pt>
                <c:pt idx="40">
                  <c:v>1.5003935747535393</c:v>
                </c:pt>
                <c:pt idx="41">
                  <c:v>1.4734206768866003</c:v>
                </c:pt>
                <c:pt idx="42">
                  <c:v>1.4572582617460446</c:v>
                </c:pt>
                <c:pt idx="43">
                  <c:v>1.5006875115548981</c:v>
                </c:pt>
                <c:pt idx="44">
                  <c:v>1.5781749085138452</c:v>
                </c:pt>
                <c:pt idx="45">
                  <c:v>1.5488669832997402</c:v>
                </c:pt>
                <c:pt idx="46">
                  <c:v>1.5103813562314159</c:v>
                </c:pt>
                <c:pt idx="47">
                  <c:v>1.5139888888768125</c:v>
                </c:pt>
                <c:pt idx="48">
                  <c:v>1.4501490525316536</c:v>
                </c:pt>
                <c:pt idx="49">
                  <c:v>1.5002053360582948</c:v>
                </c:pt>
                <c:pt idx="50">
                  <c:v>1.4349993497394586</c:v>
                </c:pt>
                <c:pt idx="51">
                  <c:v>1.381808035042295</c:v>
                </c:pt>
                <c:pt idx="52">
                  <c:v>1.3744430426364163</c:v>
                </c:pt>
                <c:pt idx="53">
                  <c:v>1.3934993736229764</c:v>
                </c:pt>
                <c:pt idx="54">
                  <c:v>1.3952560582793931</c:v>
                </c:pt>
                <c:pt idx="55">
                  <c:v>1.3514352678088617</c:v>
                </c:pt>
                <c:pt idx="56">
                  <c:v>1.3130729199888456</c:v>
                </c:pt>
                <c:pt idx="57">
                  <c:v>1.3881520433168906</c:v>
                </c:pt>
                <c:pt idx="58">
                  <c:v>1.3238718969721348</c:v>
                </c:pt>
                <c:pt idx="59">
                  <c:v>1.3253202942988331</c:v>
                </c:pt>
                <c:pt idx="60">
                  <c:v>1.3220239277905481</c:v>
                </c:pt>
                <c:pt idx="61">
                  <c:v>1.3062312939815928</c:v>
                </c:pt>
                <c:pt idx="62">
                  <c:v>1.2706076271391007</c:v>
                </c:pt>
                <c:pt idx="63">
                  <c:v>1.287831029149207</c:v>
                </c:pt>
                <c:pt idx="64">
                  <c:v>1.2599593631388204</c:v>
                </c:pt>
                <c:pt idx="65">
                  <c:v>1.2405565900921094</c:v>
                </c:pt>
                <c:pt idx="66">
                  <c:v>1.2258423135099734</c:v>
                </c:pt>
                <c:pt idx="67">
                  <c:v>1.2186921425252872</c:v>
                </c:pt>
                <c:pt idx="68">
                  <c:v>1.2164068569948299</c:v>
                </c:pt>
                <c:pt idx="69">
                  <c:v>1.2083464361573399</c:v>
                </c:pt>
                <c:pt idx="70">
                  <c:v>1.1981265821299087</c:v>
                </c:pt>
                <c:pt idx="71">
                  <c:v>1.1911528313938997</c:v>
                </c:pt>
                <c:pt idx="72">
                  <c:v>1.2296644233756053</c:v>
                </c:pt>
                <c:pt idx="73">
                  <c:v>1.4909894266590067</c:v>
                </c:pt>
                <c:pt idx="74">
                  <c:v>1.4027562043041186</c:v>
                </c:pt>
                <c:pt idx="75">
                  <c:v>1.3708571924727249</c:v>
                </c:pt>
                <c:pt idx="76">
                  <c:v>1.3458727606638918</c:v>
                </c:pt>
                <c:pt idx="77">
                  <c:v>1.3923106015445308</c:v>
                </c:pt>
                <c:pt idx="78">
                  <c:v>1.358921920153795</c:v>
                </c:pt>
                <c:pt idx="79">
                  <c:v>1.3513017690923728</c:v>
                </c:pt>
                <c:pt idx="80">
                  <c:v>1.3382061498413167</c:v>
                </c:pt>
                <c:pt idx="81">
                  <c:v>1.3591777179126032</c:v>
                </c:pt>
                <c:pt idx="82">
                  <c:v>1.3474741906354339</c:v>
                </c:pt>
                <c:pt idx="83">
                  <c:v>1.3455174348759791</c:v>
                </c:pt>
                <c:pt idx="84">
                  <c:v>1.3351390659007294</c:v>
                </c:pt>
                <c:pt idx="85">
                  <c:v>1.3574293251938916</c:v>
                </c:pt>
                <c:pt idx="86">
                  <c:v>1.3827780663813307</c:v>
                </c:pt>
                <c:pt idx="87">
                  <c:v>1.3841823182708057</c:v>
                </c:pt>
                <c:pt idx="88">
                  <c:v>1.3312933069199491</c:v>
                </c:pt>
                <c:pt idx="89">
                  <c:v>1.3518536496483577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- 4F'!$J$3:$J$92</c:f>
              <c:numCache>
                <c:formatCode>0.000</c:formatCode>
                <c:ptCount val="90"/>
                <c:pt idx="0">
                  <c:v>1.3454342314175542</c:v>
                </c:pt>
                <c:pt idx="1">
                  <c:v>1.409664092752839</c:v>
                </c:pt>
                <c:pt idx="2">
                  <c:v>1.3880287769120399</c:v>
                </c:pt>
                <c:pt idx="3">
                  <c:v>1.3742660313798578</c:v>
                </c:pt>
                <c:pt idx="4">
                  <c:v>1.3568963031184216</c:v>
                </c:pt>
                <c:pt idx="5">
                  <c:v>1.368876124122735</c:v>
                </c:pt>
                <c:pt idx="6">
                  <c:v>1.4016036939728704</c:v>
                </c:pt>
                <c:pt idx="7">
                  <c:v>1.4452148276375443</c:v>
                </c:pt>
                <c:pt idx="8">
                  <c:v>1.4601644202237334</c:v>
                </c:pt>
                <c:pt idx="9">
                  <c:v>1.479819715697078</c:v>
                </c:pt>
                <c:pt idx="10">
                  <c:v>1.4841700975434831</c:v>
                </c:pt>
                <c:pt idx="11">
                  <c:v>1.536350011334056</c:v>
                </c:pt>
                <c:pt idx="12">
                  <c:v>1.5350277019380674</c:v>
                </c:pt>
                <c:pt idx="13">
                  <c:v>1.537051392225141</c:v>
                </c:pt>
                <c:pt idx="14">
                  <c:v>1.537356241003321</c:v>
                </c:pt>
                <c:pt idx="15">
                  <c:v>1.5184378705787944</c:v>
                </c:pt>
                <c:pt idx="16">
                  <c:v>1.4943575135462395</c:v>
                </c:pt>
                <c:pt idx="17">
                  <c:v>1.4988749923054689</c:v>
                </c:pt>
                <c:pt idx="18">
                  <c:v>1.4915769103934733</c:v>
                </c:pt>
                <c:pt idx="19">
                  <c:v>1.5408571101381394</c:v>
                </c:pt>
                <c:pt idx="20">
                  <c:v>1.5516781991261561</c:v>
                </c:pt>
                <c:pt idx="21">
                  <c:v>1.5652639513154356</c:v>
                </c:pt>
                <c:pt idx="22">
                  <c:v>1.650535973466474</c:v>
                </c:pt>
                <c:pt idx="23">
                  <c:v>1.5918337818406467</c:v>
                </c:pt>
                <c:pt idx="24">
                  <c:v>1.6024880717870817</c:v>
                </c:pt>
                <c:pt idx="25">
                  <c:v>1.7404222946102659</c:v>
                </c:pt>
                <c:pt idx="26">
                  <c:v>1.7809342090916072</c:v>
                </c:pt>
                <c:pt idx="27">
                  <c:v>1.705652402465349</c:v>
                </c:pt>
                <c:pt idx="28">
                  <c:v>1.7221526028288945</c:v>
                </c:pt>
                <c:pt idx="29">
                  <c:v>1.7564133871859442</c:v>
                </c:pt>
                <c:pt idx="30">
                  <c:v>1.7938523662055359</c:v>
                </c:pt>
                <c:pt idx="31">
                  <c:v>1.7936318061224534</c:v>
                </c:pt>
                <c:pt idx="32">
                  <c:v>1.7878269912718663</c:v>
                </c:pt>
                <c:pt idx="33">
                  <c:v>1.7890576800241251</c:v>
                </c:pt>
                <c:pt idx="34">
                  <c:v>1.8523333819244869</c:v>
                </c:pt>
                <c:pt idx="35">
                  <c:v>2.0438017606412302</c:v>
                </c:pt>
                <c:pt idx="36">
                  <c:v>2.089795163655547</c:v>
                </c:pt>
                <c:pt idx="37">
                  <c:v>2.0898950357485391</c:v>
                </c:pt>
                <c:pt idx="38">
                  <c:v>1.9160428871116135</c:v>
                </c:pt>
                <c:pt idx="39">
                  <c:v>1.8998680150398752</c:v>
                </c:pt>
                <c:pt idx="40">
                  <c:v>1.8725246528879398</c:v>
                </c:pt>
                <c:pt idx="41">
                  <c:v>1.8051008875399281</c:v>
                </c:pt>
                <c:pt idx="42">
                  <c:v>1.7757369615676337</c:v>
                </c:pt>
                <c:pt idx="43">
                  <c:v>1.7494750833741448</c:v>
                </c:pt>
                <c:pt idx="44">
                  <c:v>1.7291086260852693</c:v>
                </c:pt>
                <c:pt idx="45">
                  <c:v>1.7038722217659461</c:v>
                </c:pt>
                <c:pt idx="46">
                  <c:v>1.7493313542487585</c:v>
                </c:pt>
                <c:pt idx="47">
                  <c:v>1.7777850370916259</c:v>
                </c:pt>
                <c:pt idx="48">
                  <c:v>1.7121887910481226</c:v>
                </c:pt>
                <c:pt idx="49">
                  <c:v>1.6977539619585951</c:v>
                </c:pt>
                <c:pt idx="50">
                  <c:v>1.7218390757078383</c:v>
                </c:pt>
                <c:pt idx="51">
                  <c:v>1.6790063192121119</c:v>
                </c:pt>
                <c:pt idx="52">
                  <c:v>1.6927457265934074</c:v>
                </c:pt>
                <c:pt idx="53">
                  <c:v>1.6708898668593186</c:v>
                </c:pt>
                <c:pt idx="54">
                  <c:v>1.6474685008795871</c:v>
                </c:pt>
                <c:pt idx="55">
                  <c:v>1.6489553005960407</c:v>
                </c:pt>
                <c:pt idx="56">
                  <c:v>1.6898053213497</c:v>
                </c:pt>
                <c:pt idx="57">
                  <c:v>1.6927578876295593</c:v>
                </c:pt>
                <c:pt idx="58">
                  <c:v>1.7627486771464842</c:v>
                </c:pt>
                <c:pt idx="59">
                  <c:v>1.7723717399895449</c:v>
                </c:pt>
                <c:pt idx="60">
                  <c:v>1.7781640967883858</c:v>
                </c:pt>
                <c:pt idx="61">
                  <c:v>1.7894856540374662</c:v>
                </c:pt>
                <c:pt idx="62">
                  <c:v>1.8369040865910422</c:v>
                </c:pt>
                <c:pt idx="63">
                  <c:v>1.8083328927983076</c:v>
                </c:pt>
                <c:pt idx="64">
                  <c:v>1.8064407563868885</c:v>
                </c:pt>
                <c:pt idx="65">
                  <c:v>1.8856349377133437</c:v>
                </c:pt>
                <c:pt idx="66">
                  <c:v>1.8848713175859291</c:v>
                </c:pt>
                <c:pt idx="67">
                  <c:v>1.8933661676190441</c:v>
                </c:pt>
                <c:pt idx="68">
                  <c:v>1.9350678174282019</c:v>
                </c:pt>
                <c:pt idx="69">
                  <c:v>1.8903396721020531</c:v>
                </c:pt>
                <c:pt idx="70">
                  <c:v>1.8622297962109893</c:v>
                </c:pt>
                <c:pt idx="71">
                  <c:v>1.8660192345048152</c:v>
                </c:pt>
                <c:pt idx="72">
                  <c:v>1.8169525704971698</c:v>
                </c:pt>
                <c:pt idx="73">
                  <c:v>1.8053637173252184</c:v>
                </c:pt>
                <c:pt idx="74">
                  <c:v>1.7609941510616376</c:v>
                </c:pt>
                <c:pt idx="75">
                  <c:v>1.7480217937485321</c:v>
                </c:pt>
                <c:pt idx="76">
                  <c:v>1.7363356289846914</c:v>
                </c:pt>
                <c:pt idx="77">
                  <c:v>1.7262598075567053</c:v>
                </c:pt>
                <c:pt idx="78">
                  <c:v>1.7039752489430298</c:v>
                </c:pt>
                <c:pt idx="79">
                  <c:v>1.6910788827845005</c:v>
                </c:pt>
                <c:pt idx="80">
                  <c:v>1.696904194459073</c:v>
                </c:pt>
                <c:pt idx="81">
                  <c:v>1.6871664575107947</c:v>
                </c:pt>
                <c:pt idx="82">
                  <c:v>1.6847131025887259</c:v>
                </c:pt>
                <c:pt idx="83">
                  <c:v>1.6916695047600725</c:v>
                </c:pt>
                <c:pt idx="84">
                  <c:v>1.7345410712792921</c:v>
                </c:pt>
                <c:pt idx="85">
                  <c:v>1.773216923594086</c:v>
                </c:pt>
                <c:pt idx="86">
                  <c:v>2.1415875892102538</c:v>
                </c:pt>
                <c:pt idx="87">
                  <c:v>1.9696180074717233</c:v>
                </c:pt>
                <c:pt idx="88">
                  <c:v>1.9804785175598629</c:v>
                </c:pt>
                <c:pt idx="89">
                  <c:v>2.1748322474679589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- 4F'!$O$3:$O$92</c:f>
              <c:numCache>
                <c:formatCode>0.000</c:formatCode>
                <c:ptCount val="90"/>
                <c:pt idx="0">
                  <c:v>1.7611239779403542</c:v>
                </c:pt>
                <c:pt idx="1">
                  <c:v>1.7233324172883622</c:v>
                </c:pt>
                <c:pt idx="2">
                  <c:v>1.7554522776076675</c:v>
                </c:pt>
                <c:pt idx="3">
                  <c:v>1.7410584631030699</c:v>
                </c:pt>
                <c:pt idx="4">
                  <c:v>1.7510026856847081</c:v>
                </c:pt>
                <c:pt idx="5">
                  <c:v>1.7002209071245338</c:v>
                </c:pt>
                <c:pt idx="6">
                  <c:v>1.7110164838035993</c:v>
                </c:pt>
                <c:pt idx="7">
                  <c:v>1.6882331756380686</c:v>
                </c:pt>
                <c:pt idx="8">
                  <c:v>1.6637747246641619</c:v>
                </c:pt>
                <c:pt idx="9">
                  <c:v>1.6621646630097568</c:v>
                </c:pt>
                <c:pt idx="10">
                  <c:v>1.651592243539719</c:v>
                </c:pt>
                <c:pt idx="11">
                  <c:v>1.6096114139707354</c:v>
                </c:pt>
                <c:pt idx="12">
                  <c:v>1.6159797845690762</c:v>
                </c:pt>
                <c:pt idx="13">
                  <c:v>1.5942884612467099</c:v>
                </c:pt>
                <c:pt idx="14">
                  <c:v>1.6707363383977536</c:v>
                </c:pt>
                <c:pt idx="15">
                  <c:v>1.7052561354395641</c:v>
                </c:pt>
                <c:pt idx="16">
                  <c:v>1.6712978768371698</c:v>
                </c:pt>
                <c:pt idx="17">
                  <c:v>1.6649759659999821</c:v>
                </c:pt>
                <c:pt idx="18">
                  <c:v>1.668800961898298</c:v>
                </c:pt>
                <c:pt idx="19">
                  <c:v>1.6569450801825156</c:v>
                </c:pt>
                <c:pt idx="20">
                  <c:v>1.7079794557765666</c:v>
                </c:pt>
                <c:pt idx="21">
                  <c:v>1.7161317339685425</c:v>
                </c:pt>
                <c:pt idx="22">
                  <c:v>1.7284255931939818</c:v>
                </c:pt>
                <c:pt idx="23">
                  <c:v>1.7697367004764595</c:v>
                </c:pt>
                <c:pt idx="24">
                  <c:v>1.7683472056285163</c:v>
                </c:pt>
                <c:pt idx="25">
                  <c:v>1.7990362831793512</c:v>
                </c:pt>
                <c:pt idx="26">
                  <c:v>1.8339143843256571</c:v>
                </c:pt>
                <c:pt idx="27">
                  <c:v>1.8407939843202068</c:v>
                </c:pt>
                <c:pt idx="28">
                  <c:v>1.8303074225333613</c:v>
                </c:pt>
                <c:pt idx="29">
                  <c:v>1.8233458319778533</c:v>
                </c:pt>
                <c:pt idx="30">
                  <c:v>1.6689554038370882</c:v>
                </c:pt>
                <c:pt idx="31">
                  <c:v>1.680979668149867</c:v>
                </c:pt>
                <c:pt idx="32">
                  <c:v>1.6577583816190267</c:v>
                </c:pt>
                <c:pt idx="33">
                  <c:v>1.6180308350134218</c:v>
                </c:pt>
                <c:pt idx="34">
                  <c:v>1.6218641437863988</c:v>
                </c:pt>
                <c:pt idx="35">
                  <c:v>1.6091764745460455</c:v>
                </c:pt>
                <c:pt idx="36">
                  <c:v>1.4948929200866861</c:v>
                </c:pt>
                <c:pt idx="37">
                  <c:v>1.5634272964178433</c:v>
                </c:pt>
                <c:pt idx="38">
                  <c:v>1.6674445800830962</c:v>
                </c:pt>
                <c:pt idx="39">
                  <c:v>1.7071910269311017</c:v>
                </c:pt>
                <c:pt idx="40">
                  <c:v>1.6681893020111729</c:v>
                </c:pt>
                <c:pt idx="41">
                  <c:v>1.6539898350169553</c:v>
                </c:pt>
                <c:pt idx="42">
                  <c:v>1.6277346980059295</c:v>
                </c:pt>
                <c:pt idx="43">
                  <c:v>1.6081001963721642</c:v>
                </c:pt>
                <c:pt idx="44">
                  <c:v>1.5680467562244662</c:v>
                </c:pt>
                <c:pt idx="45">
                  <c:v>1.5364624761545735</c:v>
                </c:pt>
                <c:pt idx="46">
                  <c:v>1.5405080321359725</c:v>
                </c:pt>
                <c:pt idx="47">
                  <c:v>1.4998168253219386</c:v>
                </c:pt>
                <c:pt idx="48">
                  <c:v>1.4522104656560304</c:v>
                </c:pt>
                <c:pt idx="49">
                  <c:v>1.428261086965714</c:v>
                </c:pt>
                <c:pt idx="50">
                  <c:v>1.4264665742310074</c:v>
                </c:pt>
                <c:pt idx="51">
                  <c:v>1.4203508891383392</c:v>
                </c:pt>
                <c:pt idx="52">
                  <c:v>1.4212559746407178</c:v>
                </c:pt>
                <c:pt idx="53">
                  <c:v>1.4150173254813418</c:v>
                </c:pt>
                <c:pt idx="54">
                  <c:v>1.4147269587866245</c:v>
                </c:pt>
                <c:pt idx="55">
                  <c:v>1.4136495823844444</c:v>
                </c:pt>
                <c:pt idx="56">
                  <c:v>1.4508629791126091</c:v>
                </c:pt>
                <c:pt idx="57">
                  <c:v>1.4352851885174558</c:v>
                </c:pt>
                <c:pt idx="58">
                  <c:v>1.4318956037599688</c:v>
                </c:pt>
                <c:pt idx="59">
                  <c:v>1.426787451331095</c:v>
                </c:pt>
                <c:pt idx="60">
                  <c:v>1.4279416357777996</c:v>
                </c:pt>
                <c:pt idx="61">
                  <c:v>1.4940223372581229</c:v>
                </c:pt>
                <c:pt idx="62">
                  <c:v>1.5175083522224422</c:v>
                </c:pt>
                <c:pt idx="63">
                  <c:v>1.5268379009671109</c:v>
                </c:pt>
                <c:pt idx="64">
                  <c:v>1.516141943480487</c:v>
                </c:pt>
                <c:pt idx="65">
                  <c:v>1.5475481573638479</c:v>
                </c:pt>
                <c:pt idx="66">
                  <c:v>1.5379334303086223</c:v>
                </c:pt>
                <c:pt idx="67">
                  <c:v>1.4980557056635964</c:v>
                </c:pt>
                <c:pt idx="68">
                  <c:v>1.4507931526845799</c:v>
                </c:pt>
                <c:pt idx="69">
                  <c:v>1.4536980025649242</c:v>
                </c:pt>
                <c:pt idx="70">
                  <c:v>1.4546616868070885</c:v>
                </c:pt>
                <c:pt idx="71">
                  <c:v>1.4301593653540301</c:v>
                </c:pt>
                <c:pt idx="72">
                  <c:v>1.5501657460792331</c:v>
                </c:pt>
                <c:pt idx="73">
                  <c:v>1.5435791229983604</c:v>
                </c:pt>
                <c:pt idx="74">
                  <c:v>1.5665746772517504</c:v>
                </c:pt>
                <c:pt idx="75">
                  <c:v>1.5281220106619722</c:v>
                </c:pt>
                <c:pt idx="76">
                  <c:v>1.4844488329825958</c:v>
                </c:pt>
                <c:pt idx="77">
                  <c:v>1.4680425061613112</c:v>
                </c:pt>
                <c:pt idx="78">
                  <c:v>1.4290493470165946</c:v>
                </c:pt>
                <c:pt idx="79">
                  <c:v>1.4014213350392219</c:v>
                </c:pt>
                <c:pt idx="80">
                  <c:v>1.4550762884204553</c:v>
                </c:pt>
                <c:pt idx="81">
                  <c:v>1.495385846255727</c:v>
                </c:pt>
                <c:pt idx="82">
                  <c:v>1.5104734522185841</c:v>
                </c:pt>
                <c:pt idx="83">
                  <c:v>1.5364823908852874</c:v>
                </c:pt>
                <c:pt idx="84">
                  <c:v>1.5732907247559955</c:v>
                </c:pt>
                <c:pt idx="85">
                  <c:v>1.6410842541252524</c:v>
                </c:pt>
                <c:pt idx="86">
                  <c:v>1.6539185980616877</c:v>
                </c:pt>
                <c:pt idx="87">
                  <c:v>1.8158206933044148</c:v>
                </c:pt>
                <c:pt idx="88">
                  <c:v>1.5820772721386946</c:v>
                </c:pt>
                <c:pt idx="89">
                  <c:v>1.7686526397765217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- 4F'!$T$3:$T$92</c:f>
              <c:numCache>
                <c:formatCode>0.000</c:formatCode>
                <c:ptCount val="90"/>
                <c:pt idx="0">
                  <c:v>1.6752605764319803</c:v>
                </c:pt>
                <c:pt idx="1">
                  <c:v>1.7646489813685695</c:v>
                </c:pt>
                <c:pt idx="2">
                  <c:v>1.8717065367677079</c:v>
                </c:pt>
                <c:pt idx="3">
                  <c:v>1.8449900315464136</c:v>
                </c:pt>
                <c:pt idx="4">
                  <c:v>1.763554719593138</c:v>
                </c:pt>
                <c:pt idx="5">
                  <c:v>1.655146509772923</c:v>
                </c:pt>
                <c:pt idx="6">
                  <c:v>1.563212155067885</c:v>
                </c:pt>
                <c:pt idx="7">
                  <c:v>1.6501359742973831</c:v>
                </c:pt>
                <c:pt idx="8">
                  <c:v>1.8353423198775181</c:v>
                </c:pt>
                <c:pt idx="9">
                  <c:v>2.0643391154887545</c:v>
                </c:pt>
                <c:pt idx="10">
                  <c:v>2.134039538310962</c:v>
                </c:pt>
                <c:pt idx="11">
                  <c:v>2.1215052043338591</c:v>
                </c:pt>
                <c:pt idx="12">
                  <c:v>2.1648381094267961</c:v>
                </c:pt>
                <c:pt idx="13">
                  <c:v>2.0056359312293566</c:v>
                </c:pt>
                <c:pt idx="14">
                  <c:v>1.9313207018662353</c:v>
                </c:pt>
                <c:pt idx="15">
                  <c:v>1.9982600279672211</c:v>
                </c:pt>
                <c:pt idx="16">
                  <c:v>1.7801615981827514</c:v>
                </c:pt>
                <c:pt idx="17">
                  <c:v>1.8548030477401083</c:v>
                </c:pt>
                <c:pt idx="18">
                  <c:v>1.7572457391271314</c:v>
                </c:pt>
                <c:pt idx="19">
                  <c:v>1.7184111178434063</c:v>
                </c:pt>
                <c:pt idx="20">
                  <c:v>1.7002224164103956</c:v>
                </c:pt>
                <c:pt idx="21">
                  <c:v>1.8518288315263678</c:v>
                </c:pt>
                <c:pt idx="22">
                  <c:v>2.09077231416952</c:v>
                </c:pt>
                <c:pt idx="23">
                  <c:v>2.0868071547702072</c:v>
                </c:pt>
                <c:pt idx="24">
                  <c:v>2.3192503930105977</c:v>
                </c:pt>
                <c:pt idx="25">
                  <c:v>2.3876757134086315</c:v>
                </c:pt>
                <c:pt idx="26">
                  <c:v>2.3589815329009283</c:v>
                </c:pt>
                <c:pt idx="27">
                  <c:v>2.4229773099811345</c:v>
                </c:pt>
                <c:pt idx="28">
                  <c:v>2.1981996402118917</c:v>
                </c:pt>
                <c:pt idx="29">
                  <c:v>2.1714261293740331</c:v>
                </c:pt>
                <c:pt idx="30">
                  <c:v>2.0814009397163105</c:v>
                </c:pt>
                <c:pt idx="31">
                  <c:v>2.1216310982488391</c:v>
                </c:pt>
                <c:pt idx="32">
                  <c:v>2.0681052792636767</c:v>
                </c:pt>
                <c:pt idx="33">
                  <c:v>2.005993302807056</c:v>
                </c:pt>
                <c:pt idx="34">
                  <c:v>1.7070000019301765</c:v>
                </c:pt>
                <c:pt idx="35">
                  <c:v>1.7950011813720612</c:v>
                </c:pt>
                <c:pt idx="36">
                  <c:v>1.7666147356752193</c:v>
                </c:pt>
                <c:pt idx="37">
                  <c:v>1.8667426419254403</c:v>
                </c:pt>
                <c:pt idx="38">
                  <c:v>1.9487478498985755</c:v>
                </c:pt>
                <c:pt idx="39">
                  <c:v>1.893671370321421</c:v>
                </c:pt>
                <c:pt idx="40">
                  <c:v>1.8349461076588351</c:v>
                </c:pt>
                <c:pt idx="41">
                  <c:v>1.7570643219879327</c:v>
                </c:pt>
                <c:pt idx="42">
                  <c:v>1.6883156973298084</c:v>
                </c:pt>
                <c:pt idx="43">
                  <c:v>1.7229436793392725</c:v>
                </c:pt>
                <c:pt idx="44">
                  <c:v>1.7460001488975032</c:v>
                </c:pt>
                <c:pt idx="45">
                  <c:v>1.7500773405703089</c:v>
                </c:pt>
                <c:pt idx="46">
                  <c:v>1.7625844890906854</c:v>
                </c:pt>
                <c:pt idx="47">
                  <c:v>1.7302119203525352</c:v>
                </c:pt>
                <c:pt idx="48">
                  <c:v>1.8271020521108774</c:v>
                </c:pt>
                <c:pt idx="49">
                  <c:v>1.7641698302452653</c:v>
                </c:pt>
                <c:pt idx="50">
                  <c:v>1.8301441780740615</c:v>
                </c:pt>
                <c:pt idx="51">
                  <c:v>1.6883667394608453</c:v>
                </c:pt>
                <c:pt idx="52">
                  <c:v>1.6184566366546953</c:v>
                </c:pt>
                <c:pt idx="53">
                  <c:v>1.4912673623942583</c:v>
                </c:pt>
                <c:pt idx="54">
                  <c:v>1.7292784994710606</c:v>
                </c:pt>
                <c:pt idx="55">
                  <c:v>1.7615789568414493</c:v>
                </c:pt>
                <c:pt idx="56">
                  <c:v>1.6592646266925715</c:v>
                </c:pt>
                <c:pt idx="57">
                  <c:v>1.6190280248488231</c:v>
                </c:pt>
                <c:pt idx="58">
                  <c:v>1.6637110277233158</c:v>
                </c:pt>
                <c:pt idx="59">
                  <c:v>1.6447132887531624</c:v>
                </c:pt>
                <c:pt idx="60">
                  <c:v>1.7260582925236545</c:v>
                </c:pt>
                <c:pt idx="61">
                  <c:v>1.9115633394657767</c:v>
                </c:pt>
                <c:pt idx="62">
                  <c:v>1.8718882520277076</c:v>
                </c:pt>
                <c:pt idx="63">
                  <c:v>1.8251833834588902</c:v>
                </c:pt>
                <c:pt idx="64">
                  <c:v>1.8238291195632934</c:v>
                </c:pt>
                <c:pt idx="65">
                  <c:v>1.7776647368260359</c:v>
                </c:pt>
                <c:pt idx="66">
                  <c:v>1.6955762822443203</c:v>
                </c:pt>
                <c:pt idx="67">
                  <c:v>1.7558412426836572</c:v>
                </c:pt>
                <c:pt idx="68">
                  <c:v>1.6801362136130593</c:v>
                </c:pt>
                <c:pt idx="69">
                  <c:v>1.6316806510946142</c:v>
                </c:pt>
                <c:pt idx="70">
                  <c:v>1.6438001291723254</c:v>
                </c:pt>
                <c:pt idx="71">
                  <c:v>1.7157967254680762</c:v>
                </c:pt>
                <c:pt idx="72">
                  <c:v>1.6672739314064204</c:v>
                </c:pt>
                <c:pt idx="73">
                  <c:v>1.7108530795494625</c:v>
                </c:pt>
                <c:pt idx="74">
                  <c:v>1.7614494318075105</c:v>
                </c:pt>
                <c:pt idx="75">
                  <c:v>1.6974453178189075</c:v>
                </c:pt>
                <c:pt idx="76">
                  <c:v>1.8903153812006446</c:v>
                </c:pt>
                <c:pt idx="77">
                  <c:v>2.020647650796604</c:v>
                </c:pt>
                <c:pt idx="78">
                  <c:v>1.8199781725367414</c:v>
                </c:pt>
                <c:pt idx="79">
                  <c:v>1.8874896489415931</c:v>
                </c:pt>
                <c:pt idx="80">
                  <c:v>1.8457405644143701</c:v>
                </c:pt>
                <c:pt idx="81">
                  <c:v>1.7774334893487589</c:v>
                </c:pt>
                <c:pt idx="82">
                  <c:v>1.8714214066000168</c:v>
                </c:pt>
                <c:pt idx="83">
                  <c:v>1.8457444267894394</c:v>
                </c:pt>
                <c:pt idx="84">
                  <c:v>1.8090302645971477</c:v>
                </c:pt>
                <c:pt idx="85">
                  <c:v>1.7754305861778847</c:v>
                </c:pt>
                <c:pt idx="86">
                  <c:v>1.8112015830095189</c:v>
                </c:pt>
                <c:pt idx="87">
                  <c:v>1.8490849781028251</c:v>
                </c:pt>
                <c:pt idx="88">
                  <c:v>1.6996913092207053</c:v>
                </c:pt>
                <c:pt idx="89">
                  <c:v>1.7250839359565269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03008"/>
        <c:axId val="209204184"/>
      </c:scatterChart>
      <c:valAx>
        <c:axId val="20920300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04184"/>
        <c:crosses val="autoZero"/>
        <c:crossBetween val="midCat"/>
      </c:valAx>
      <c:valAx>
        <c:axId val="209204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03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107</v>
      </c>
      <c r="B2">
        <v>14.52999973</v>
      </c>
      <c r="C2">
        <v>0.71719997999999996</v>
      </c>
      <c r="D2">
        <v>800.90600586000005</v>
      </c>
      <c r="E2">
        <v>1.5397000300000001</v>
      </c>
      <c r="F2">
        <v>668.57098388999998</v>
      </c>
      <c r="G2">
        <v>1.42999995</v>
      </c>
      <c r="H2">
        <v>9.9000003020963209E+37</v>
      </c>
      <c r="K2" s="2">
        <f>TREND(Calibration!$A$2:$A$4,Calibration!$B$2:$B$4,C2)</f>
        <v>456.61631747030685</v>
      </c>
      <c r="L2" s="2">
        <f>TREND(Calibration!$A$2:$A$4,Calibration!$C$2:$C$4,E2)</f>
        <v>603.17950590792577</v>
      </c>
      <c r="M2" s="2">
        <f>TREND(Calibration!$A$2:$A$4,Calibration!$D$2:$D$4,G2)</f>
        <v>548.47023493870358</v>
      </c>
      <c r="O2" s="2">
        <f>AVERAGE(K2:K409)</f>
        <v>441.93818046754643</v>
      </c>
    </row>
    <row r="3" spans="1:15" x14ac:dyDescent="0.25">
      <c r="A3">
        <v>2426</v>
      </c>
      <c r="B3">
        <v>14.52999973</v>
      </c>
      <c r="C3">
        <v>0.72100001999999996</v>
      </c>
      <c r="D3">
        <v>363.43600464000002</v>
      </c>
      <c r="E3">
        <v>1.5456000599999999</v>
      </c>
      <c r="F3">
        <v>9.9000003020963209E+37</v>
      </c>
      <c r="G3">
        <v>1.44780004</v>
      </c>
      <c r="H3">
        <v>1205.7280273399999</v>
      </c>
      <c r="K3" s="2">
        <f>TREND(Calibration!$A$2:$A$4,Calibration!$B$2:$B$4,C3)</f>
        <v>458.94715114742678</v>
      </c>
      <c r="L3" s="2">
        <f>TREND(Calibration!$A$2:$A$4,Calibration!$C$2:$C$4,E3)</f>
        <v>605.56657265327897</v>
      </c>
      <c r="M3" s="2">
        <f>TREND(Calibration!$A$2:$A$4,Calibration!$D$2:$D$4,G3)</f>
        <v>555.80812551423048</v>
      </c>
    </row>
    <row r="4" spans="1:15" x14ac:dyDescent="0.25">
      <c r="A4">
        <v>7427</v>
      </c>
      <c r="B4">
        <v>14.565999980000001</v>
      </c>
      <c r="C4">
        <v>0.72100001999999996</v>
      </c>
      <c r="D4">
        <v>463.13000488</v>
      </c>
      <c r="E4">
        <v>1.56719995</v>
      </c>
      <c r="F4">
        <v>9.9000003020963209E+37</v>
      </c>
      <c r="G4">
        <v>1.48570001</v>
      </c>
      <c r="H4">
        <v>9.9000003020963209E+37</v>
      </c>
      <c r="K4" s="2">
        <f>TREND(Calibration!$A$2:$A$4,Calibration!$B$2:$B$4,C4)</f>
        <v>458.94715114742678</v>
      </c>
      <c r="L4" s="2">
        <f>TREND(Calibration!$A$2:$A$4,Calibration!$C$2:$C$4,E4)</f>
        <v>614.30557552653386</v>
      </c>
      <c r="M4" s="2">
        <f>TREND(Calibration!$A$2:$A$4,Calibration!$D$2:$D$4,G4)</f>
        <v>571.43196970129679</v>
      </c>
    </row>
    <row r="5" spans="1:15" x14ac:dyDescent="0.25">
      <c r="A5">
        <v>12428</v>
      </c>
      <c r="B5">
        <v>14.59500027</v>
      </c>
      <c r="C5">
        <v>0.71560000999999995</v>
      </c>
      <c r="D5">
        <v>558.34002685999997</v>
      </c>
      <c r="E5">
        <v>1.61259997</v>
      </c>
      <c r="F5">
        <v>9.9000003020963209E+37</v>
      </c>
      <c r="G5">
        <v>1.4878</v>
      </c>
      <c r="H5">
        <v>9.9000003020963209E+37</v>
      </c>
      <c r="K5" s="2">
        <f>TREND(Calibration!$A$2:$A$4,Calibration!$B$2:$B$4,C5)</f>
        <v>455.63494254836354</v>
      </c>
      <c r="L5" s="2">
        <f>TREND(Calibration!$A$2:$A$4,Calibration!$C$2:$C$4,E5)</f>
        <v>632.67376653240592</v>
      </c>
      <c r="M5" s="2">
        <f>TREND(Calibration!$A$2:$A$4,Calibration!$D$2:$D$4,G5)</f>
        <v>572.29766739325794</v>
      </c>
    </row>
    <row r="6" spans="1:15" x14ac:dyDescent="0.25">
      <c r="A6">
        <v>17543</v>
      </c>
      <c r="B6">
        <v>14.553000450000001</v>
      </c>
      <c r="C6">
        <v>0.71230000000000004</v>
      </c>
      <c r="D6">
        <v>9.9000003020963209E+37</v>
      </c>
      <c r="E6">
        <v>1.55260003</v>
      </c>
      <c r="F6">
        <v>809.17401123000002</v>
      </c>
      <c r="G6">
        <v>1.50510001</v>
      </c>
      <c r="H6">
        <v>9.9000003020963209E+37</v>
      </c>
      <c r="K6" s="2">
        <f>TREND(Calibration!$A$2:$A$4,Calibration!$B$2:$B$4,C6)</f>
        <v>453.61081268582728</v>
      </c>
      <c r="L6" s="2">
        <f>TREND(Calibration!$A$2:$A$4,Calibration!$C$2:$C$4,E6)</f>
        <v>608.39865920291868</v>
      </c>
      <c r="M6" s="2">
        <f>TREND(Calibration!$A$2:$A$4,Calibration!$D$2:$D$4,G6)</f>
        <v>579.42940551006097</v>
      </c>
    </row>
    <row r="7" spans="1:15" x14ac:dyDescent="0.25">
      <c r="A7">
        <v>22429</v>
      </c>
      <c r="B7">
        <v>14.569000239999999</v>
      </c>
      <c r="C7">
        <v>0.71069998000000001</v>
      </c>
      <c r="D7">
        <v>577.36798095999995</v>
      </c>
      <c r="E7">
        <v>1.7669999599999999</v>
      </c>
      <c r="F7">
        <v>1326.5739746100001</v>
      </c>
      <c r="G7">
        <v>1.5240000499999999</v>
      </c>
      <c r="H7">
        <v>9.9000003020963209E+37</v>
      </c>
      <c r="K7" s="2">
        <f>TREND(Calibration!$A$2:$A$4,Calibration!$B$2:$B$4,C7)</f>
        <v>452.62940709534257</v>
      </c>
      <c r="L7" s="2">
        <f>TREND(Calibration!$A$2:$A$4,Calibration!$C$2:$C$4,E7)</f>
        <v>695.14176781576953</v>
      </c>
      <c r="M7" s="2">
        <f>TREND(Calibration!$A$2:$A$4,Calibration!$D$2:$D$4,G7)</f>
        <v>587.22073832877606</v>
      </c>
    </row>
    <row r="8" spans="1:15" x14ac:dyDescent="0.25">
      <c r="A8">
        <v>27431</v>
      </c>
      <c r="B8">
        <v>14.597999570000001</v>
      </c>
      <c r="C8">
        <v>0.71179998</v>
      </c>
      <c r="D8">
        <v>315.57901000999999</v>
      </c>
      <c r="E8">
        <v>1.72109997</v>
      </c>
      <c r="F8">
        <v>9.9000003020963209E+37</v>
      </c>
      <c r="G8">
        <v>1.5255999600000001</v>
      </c>
      <c r="H8">
        <v>9.9000003020963209E+37</v>
      </c>
      <c r="K8" s="2">
        <f>TREND(Calibration!$A$2:$A$4,Calibration!$B$2:$B$4,C8)</f>
        <v>453.30411500495194</v>
      </c>
      <c r="L8" s="2">
        <f>TREND(Calibration!$A$2:$A$4,Calibration!$C$2:$C$4,E8)</f>
        <v>676.57129618409147</v>
      </c>
      <c r="M8" s="2">
        <f>TREND(Calibration!$A$2:$A$4,Calibration!$D$2:$D$4,G8)</f>
        <v>587.88028356201323</v>
      </c>
    </row>
    <row r="9" spans="1:15" x14ac:dyDescent="0.25">
      <c r="A9">
        <v>32431</v>
      </c>
      <c r="B9">
        <v>14.50800037</v>
      </c>
      <c r="C9">
        <v>0.70749998000000003</v>
      </c>
      <c r="D9">
        <v>1260.4119873</v>
      </c>
      <c r="E9">
        <v>1.6773999900000001</v>
      </c>
      <c r="F9">
        <v>1222.5600585899999</v>
      </c>
      <c r="G9">
        <v>1.54340005</v>
      </c>
      <c r="H9">
        <v>9.9000003020963209E+37</v>
      </c>
      <c r="K9" s="2">
        <f>TREND(Calibration!$A$2:$A$4,Calibration!$B$2:$B$4,C9)</f>
        <v>450.66662044920633</v>
      </c>
      <c r="L9" s="2">
        <f>TREND(Calibration!$A$2:$A$4,Calibration!$C$2:$C$4,E9)</f>
        <v>658.89091675710472</v>
      </c>
      <c r="M9" s="2">
        <f>TREND(Calibration!$A$2:$A$4,Calibration!$D$2:$D$4,G9)</f>
        <v>595.21817413754025</v>
      </c>
    </row>
    <row r="10" spans="1:15" x14ac:dyDescent="0.25">
      <c r="A10">
        <v>37431</v>
      </c>
      <c r="B10">
        <v>14.472000120000001</v>
      </c>
      <c r="C10">
        <v>0.71069998000000001</v>
      </c>
      <c r="D10">
        <v>891.27398682</v>
      </c>
      <c r="E10">
        <v>1.7006000299999999</v>
      </c>
      <c r="F10">
        <v>9.9000003020963209E+37</v>
      </c>
      <c r="G10">
        <v>1.5277999600000001</v>
      </c>
      <c r="H10">
        <v>9.9000003020963209E+37</v>
      </c>
      <c r="K10" s="2">
        <f>TREND(Calibration!$A$2:$A$4,Calibration!$B$2:$B$4,C10)</f>
        <v>452.62940709534257</v>
      </c>
      <c r="L10" s="2">
        <f>TREND(Calibration!$A$2:$A$4,Calibration!$C$2:$C$4,E10)</f>
        <v>668.27731716097833</v>
      </c>
      <c r="M10" s="2">
        <f>TREND(Calibration!$A$2:$A$4,Calibration!$D$2:$D$4,G10)</f>
        <v>588.78720927228551</v>
      </c>
    </row>
    <row r="11" spans="1:15" x14ac:dyDescent="0.25">
      <c r="A11">
        <v>42431</v>
      </c>
      <c r="B11">
        <v>14.446000099999999</v>
      </c>
      <c r="C11">
        <v>0.70910001</v>
      </c>
      <c r="D11">
        <v>530.59497069999998</v>
      </c>
      <c r="E11">
        <v>1.69410002</v>
      </c>
      <c r="F11">
        <v>9.9000003020963209E+37</v>
      </c>
      <c r="G11">
        <v>1.52719998</v>
      </c>
      <c r="H11">
        <v>9.9000003020963209E+37</v>
      </c>
      <c r="K11" s="2">
        <f>TREND(Calibration!$A$2:$A$4,Calibration!$B$2:$B$4,C11)</f>
        <v>451.64803217339926</v>
      </c>
      <c r="L11" s="2">
        <f>TREND(Calibration!$A$2:$A$4,Calibration!$C$2:$C$4,E11)</f>
        <v>665.64750719128938</v>
      </c>
      <c r="M11" s="2">
        <f>TREND(Calibration!$A$2:$A$4,Calibration!$D$2:$D$4,G11)</f>
        <v>588.53987414153585</v>
      </c>
    </row>
    <row r="12" spans="1:15" x14ac:dyDescent="0.25">
      <c r="A12">
        <v>47432</v>
      </c>
      <c r="B12">
        <v>14.397999759999999</v>
      </c>
      <c r="C12">
        <v>0.70099997999999997</v>
      </c>
      <c r="D12">
        <v>454.20001221000001</v>
      </c>
      <c r="E12">
        <v>1.7665</v>
      </c>
      <c r="F12">
        <v>9.9000003020963209E+37</v>
      </c>
      <c r="G12">
        <v>1.5402</v>
      </c>
      <c r="H12">
        <v>9.9000003020963209E+37</v>
      </c>
      <c r="K12" s="2">
        <f>TREND(Calibration!$A$2:$A$4,Calibration!$B$2:$B$4,C12)</f>
        <v>446.679710074242</v>
      </c>
      <c r="L12" s="2">
        <f>TREND(Calibration!$A$2:$A$4,Calibration!$C$2:$C$4,E12)</f>
        <v>694.93949123581876</v>
      </c>
      <c r="M12" s="2">
        <f>TREND(Calibration!$A$2:$A$4,Calibration!$D$2:$D$4,G12)</f>
        <v>593.89898885610546</v>
      </c>
    </row>
    <row r="13" spans="1:15" x14ac:dyDescent="0.25">
      <c r="A13">
        <v>52432</v>
      </c>
      <c r="B13">
        <v>14.402000429999999</v>
      </c>
      <c r="C13">
        <v>0.69450003000000005</v>
      </c>
      <c r="D13">
        <v>583.92401123000002</v>
      </c>
      <c r="E13">
        <v>1.77999997</v>
      </c>
      <c r="F13">
        <v>1292.29296875</v>
      </c>
      <c r="G13">
        <v>1.5132000400000001</v>
      </c>
      <c r="H13">
        <v>9.9000003020963209E+37</v>
      </c>
      <c r="K13" s="2">
        <f>TREND(Calibration!$A$2:$A$4,Calibration!$B$2:$B$4,C13)</f>
        <v>442.69283036781911</v>
      </c>
      <c r="L13" s="2">
        <f>TREND(Calibration!$A$2:$A$4,Calibration!$C$2:$C$4,E13)</f>
        <v>700.40138370929219</v>
      </c>
      <c r="M13" s="2">
        <f>TREND(Calibration!$A$2:$A$4,Calibration!$D$2:$D$4,G13)</f>
        <v>582.7685534468684</v>
      </c>
    </row>
    <row r="14" spans="1:15" x14ac:dyDescent="0.25">
      <c r="A14">
        <v>57432</v>
      </c>
      <c r="B14">
        <v>14.4659996</v>
      </c>
      <c r="C14">
        <v>0.69669998</v>
      </c>
      <c r="D14">
        <v>628.59301758000004</v>
      </c>
      <c r="E14">
        <v>1.7194999500000001</v>
      </c>
      <c r="F14">
        <v>1140.0970459</v>
      </c>
      <c r="G14">
        <v>1.50730002</v>
      </c>
      <c r="H14">
        <v>9.9000003020963209E+37</v>
      </c>
      <c r="K14" s="2">
        <f>TREND(Calibration!$A$2:$A$4,Calibration!$B$2:$B$4,C14)</f>
        <v>444.04221551849639</v>
      </c>
      <c r="L14" s="2">
        <f>TREND(Calibration!$A$2:$A$4,Calibration!$C$2:$C$4,E14)</f>
        <v>675.92395124959114</v>
      </c>
      <c r="M14" s="2">
        <f>TREND(Calibration!$A$2:$A$4,Calibration!$D$2:$D$4,G14)</f>
        <v>580.33633534272269</v>
      </c>
    </row>
    <row r="15" spans="1:15" x14ac:dyDescent="0.25">
      <c r="A15">
        <v>62433</v>
      </c>
      <c r="B15">
        <v>14.50399971</v>
      </c>
      <c r="C15">
        <v>0.70150000000000001</v>
      </c>
      <c r="D15">
        <v>410.83898926000001</v>
      </c>
      <c r="E15">
        <v>1.69630003</v>
      </c>
      <c r="F15">
        <v>9.9000003020963209E+37</v>
      </c>
      <c r="G15">
        <v>1.50940001</v>
      </c>
      <c r="H15">
        <v>9.9000003020963209E+37</v>
      </c>
      <c r="K15" s="2">
        <f>TREND(Calibration!$A$2:$A$4,Calibration!$B$2:$B$4,C15)</f>
        <v>446.98640775511734</v>
      </c>
      <c r="L15" s="2">
        <f>TREND(Calibration!$A$2:$A$4,Calibration!$C$2:$C$4,E15)</f>
        <v>666.53759939598058</v>
      </c>
      <c r="M15" s="2">
        <f>TREND(Calibration!$A$2:$A$4,Calibration!$D$2:$D$4,G15)</f>
        <v>581.20203303468395</v>
      </c>
    </row>
    <row r="16" spans="1:15" x14ac:dyDescent="0.25">
      <c r="A16">
        <v>67433</v>
      </c>
      <c r="B16">
        <v>14.50399971</v>
      </c>
      <c r="C16">
        <v>0.69450003000000005</v>
      </c>
      <c r="D16">
        <v>986.91400146000001</v>
      </c>
      <c r="E16">
        <v>1.6876000200000001</v>
      </c>
      <c r="F16">
        <v>995.73498534999999</v>
      </c>
      <c r="G16">
        <v>1.5283000499999999</v>
      </c>
      <c r="H16">
        <v>9.9000003020963209E+37</v>
      </c>
      <c r="K16" s="2">
        <f>TREND(Calibration!$A$2:$A$4,Calibration!$B$2:$B$4,C16)</f>
        <v>442.69283036781911</v>
      </c>
      <c r="L16" s="2">
        <f>TREND(Calibration!$A$2:$A$4,Calibration!$C$2:$C$4,E16)</f>
        <v>663.01770126745566</v>
      </c>
      <c r="M16" s="2">
        <f>TREND(Calibration!$A$2:$A$4,Calibration!$D$2:$D$4,G16)</f>
        <v>588.99336585339904</v>
      </c>
    </row>
    <row r="17" spans="1:13" x14ac:dyDescent="0.25">
      <c r="A17">
        <v>72434</v>
      </c>
      <c r="B17">
        <v>14.50399971</v>
      </c>
      <c r="C17">
        <v>0.70209997999999996</v>
      </c>
      <c r="D17">
        <v>649.92297363</v>
      </c>
      <c r="E17">
        <v>1.66550004</v>
      </c>
      <c r="F17">
        <v>1122.80200195</v>
      </c>
      <c r="G17">
        <v>1.51970005</v>
      </c>
      <c r="H17">
        <v>9.9000003020963209E+37</v>
      </c>
      <c r="K17" s="2">
        <f>TREND(Calibration!$A$2:$A$4,Calibration!$B$2:$B$4,C17)</f>
        <v>447.35441798385136</v>
      </c>
      <c r="L17" s="2">
        <f>TREND(Calibration!$A$2:$A$4,Calibration!$C$2:$C$4,E17)</f>
        <v>654.07636921813162</v>
      </c>
      <c r="M17" s="2">
        <f>TREND(Calibration!$A$2:$A$4,Calibration!$D$2:$D$4,G17)</f>
        <v>585.44811080415309</v>
      </c>
    </row>
    <row r="18" spans="1:13" x14ac:dyDescent="0.25">
      <c r="A18">
        <v>77433</v>
      </c>
      <c r="B18">
        <v>14.51799965</v>
      </c>
      <c r="C18">
        <v>0.70099997999999997</v>
      </c>
      <c r="D18">
        <v>696.10797118999994</v>
      </c>
      <c r="E18">
        <v>1.68060005</v>
      </c>
      <c r="F18">
        <v>1342.70996094</v>
      </c>
      <c r="G18">
        <v>1.51909995</v>
      </c>
      <c r="H18">
        <v>1119.2189941399999</v>
      </c>
      <c r="K18" s="2">
        <f>TREND(Calibration!$A$2:$A$4,Calibration!$B$2:$B$4,C18)</f>
        <v>446.679710074242</v>
      </c>
      <c r="L18" s="2">
        <f>TREND(Calibration!$A$2:$A$4,Calibration!$C$2:$C$4,E18)</f>
        <v>660.18561471781595</v>
      </c>
      <c r="M18" s="2">
        <f>TREND(Calibration!$A$2:$A$4,Calibration!$D$2:$D$4,G18)</f>
        <v>585.20072620472843</v>
      </c>
    </row>
    <row r="19" spans="1:13" x14ac:dyDescent="0.25">
      <c r="A19">
        <v>82434</v>
      </c>
      <c r="B19">
        <v>14.565999980000001</v>
      </c>
      <c r="C19">
        <v>0.69499999000000001</v>
      </c>
      <c r="D19">
        <v>1223.2330322299999</v>
      </c>
      <c r="E19">
        <v>1.74810004</v>
      </c>
      <c r="F19">
        <v>868.22100829999999</v>
      </c>
      <c r="G19">
        <v>1.50510001</v>
      </c>
      <c r="H19">
        <v>9.9000003020963209E+37</v>
      </c>
      <c r="K19" s="2">
        <f>TREND(Calibration!$A$2:$A$4,Calibration!$B$2:$B$4,C19)</f>
        <v>442.99949124644479</v>
      </c>
      <c r="L19" s="2">
        <f>TREND(Calibration!$A$2:$A$4,Calibration!$C$2:$C$4,E19)</f>
        <v>687.49513372715671</v>
      </c>
      <c r="M19" s="2">
        <f>TREND(Calibration!$A$2:$A$4,Calibration!$D$2:$D$4,G19)</f>
        <v>579.42940551006097</v>
      </c>
    </row>
    <row r="20" spans="1:13" x14ac:dyDescent="0.25">
      <c r="A20">
        <v>87434</v>
      </c>
      <c r="B20">
        <v>14.586000439999999</v>
      </c>
      <c r="C20">
        <v>0.69340002999999995</v>
      </c>
      <c r="D20">
        <v>822.96899413999995</v>
      </c>
      <c r="E20">
        <v>1.7811000299999999</v>
      </c>
      <c r="F20">
        <v>983.96801758000004</v>
      </c>
      <c r="G20">
        <v>1.4996999499999999</v>
      </c>
      <c r="H20">
        <v>9.9000003020963209E+37</v>
      </c>
      <c r="K20" s="2">
        <f>TREND(Calibration!$A$2:$A$4,Calibration!$B$2:$B$4,C20)</f>
        <v>442.01812245820969</v>
      </c>
      <c r="L20" s="2">
        <f>TREND(Calibration!$A$2:$A$4,Calibration!$C$2:$C$4,E20)</f>
        <v>700.84645206384175</v>
      </c>
      <c r="M20" s="2">
        <f>TREND(Calibration!$A$2:$A$4,Calibration!$D$2:$D$4,G20)</f>
        <v>577.20329039596425</v>
      </c>
    </row>
    <row r="21" spans="1:13" x14ac:dyDescent="0.25">
      <c r="A21">
        <v>92434</v>
      </c>
      <c r="B21">
        <v>14.588999749999999</v>
      </c>
      <c r="C21">
        <v>0.69830000000000003</v>
      </c>
      <c r="D21">
        <v>1129.2690429700001</v>
      </c>
      <c r="E21">
        <v>1.74380004</v>
      </c>
      <c r="F21">
        <v>1258.7020263700001</v>
      </c>
      <c r="G21">
        <v>1.5024000399999999</v>
      </c>
      <c r="H21">
        <v>1226.3459472699999</v>
      </c>
      <c r="K21" s="2">
        <f>TREND(Calibration!$A$2:$A$4,Calibration!$B$2:$B$4,C21)</f>
        <v>445.0236211089811</v>
      </c>
      <c r="L21" s="2">
        <f>TREND(Calibration!$A$2:$A$4,Calibration!$C$2:$C$4,E21)</f>
        <v>685.75541596215908</v>
      </c>
      <c r="M21" s="2">
        <f>TREND(Calibration!$A$2:$A$4,Calibration!$D$2:$D$4,G21)</f>
        <v>578.31637268735017</v>
      </c>
    </row>
    <row r="22" spans="1:13" x14ac:dyDescent="0.25">
      <c r="A22">
        <v>97436</v>
      </c>
      <c r="B22">
        <v>14.54699993</v>
      </c>
      <c r="C22">
        <v>0.6875</v>
      </c>
      <c r="D22">
        <v>9.9000003020963209E+37</v>
      </c>
      <c r="E22">
        <v>1.72969997</v>
      </c>
      <c r="F22">
        <v>329.17300415</v>
      </c>
      <c r="G22">
        <v>1.49749994</v>
      </c>
      <c r="H22">
        <v>9.9000003020963209E+37</v>
      </c>
      <c r="K22" s="2">
        <f>TREND(Calibration!$A$2:$A$4,Calibration!$B$2:$B$4,C22)</f>
        <v>438.39921617827116</v>
      </c>
      <c r="L22" s="2">
        <f>TREND(Calibration!$A$2:$A$4,Calibration!$C$2:$C$4,E22)</f>
        <v>680.05073171408685</v>
      </c>
      <c r="M22" s="2">
        <f>TREND(Calibration!$A$2:$A$4,Calibration!$D$2:$D$4,G22)</f>
        <v>576.29636056330253</v>
      </c>
    </row>
    <row r="23" spans="1:13" x14ac:dyDescent="0.25">
      <c r="A23">
        <v>102435</v>
      </c>
      <c r="B23">
        <v>14.5340004</v>
      </c>
      <c r="C23">
        <v>0.70039998999999997</v>
      </c>
      <c r="D23">
        <v>669.01599121000004</v>
      </c>
      <c r="E23">
        <v>1.69630003</v>
      </c>
      <c r="F23">
        <v>9.9000003020963209E+37</v>
      </c>
      <c r="G23">
        <v>1.51970005</v>
      </c>
      <c r="H23">
        <v>9.9000003020963209E+37</v>
      </c>
      <c r="K23" s="2">
        <f>TREND(Calibration!$A$2:$A$4,Calibration!$B$2:$B$4,C23)</f>
        <v>446.31169371179971</v>
      </c>
      <c r="L23" s="2">
        <f>TREND(Calibration!$A$2:$A$4,Calibration!$C$2:$C$4,E23)</f>
        <v>666.53759939598058</v>
      </c>
      <c r="M23" s="2">
        <f>TREND(Calibration!$A$2:$A$4,Calibration!$D$2:$D$4,G23)</f>
        <v>585.44811080415309</v>
      </c>
    </row>
    <row r="24" spans="1:13" x14ac:dyDescent="0.25">
      <c r="A24">
        <v>107435</v>
      </c>
      <c r="B24">
        <v>14.51500034</v>
      </c>
      <c r="C24">
        <v>0.69880003000000002</v>
      </c>
      <c r="D24">
        <v>1135.0219726600001</v>
      </c>
      <c r="E24">
        <v>1.68920004</v>
      </c>
      <c r="F24">
        <v>9.9000003020963209E+37</v>
      </c>
      <c r="G24">
        <v>1.5379999900000001</v>
      </c>
      <c r="H24">
        <v>9.9000003020963209E+37</v>
      </c>
      <c r="K24" s="2">
        <f>TREND(Calibration!$A$2:$A$4,Calibration!$B$2:$B$4,C24)</f>
        <v>445.33032492356466</v>
      </c>
      <c r="L24" s="2">
        <f>TREND(Calibration!$A$2:$A$4,Calibration!$C$2:$C$4,E24)</f>
        <v>663.66504620195599</v>
      </c>
      <c r="M24" s="2">
        <f>TREND(Calibration!$A$2:$A$4,Calibration!$D$2:$D$4,G24)</f>
        <v>592.99205902344363</v>
      </c>
    </row>
    <row r="25" spans="1:13" x14ac:dyDescent="0.25">
      <c r="A25">
        <v>112435</v>
      </c>
      <c r="B25">
        <v>14.505000109999999</v>
      </c>
      <c r="C25">
        <v>0.69989997000000004</v>
      </c>
      <c r="D25">
        <v>1183.9799804700001</v>
      </c>
      <c r="E25">
        <v>1.66929996</v>
      </c>
      <c r="F25">
        <v>1144.50097656</v>
      </c>
      <c r="G25">
        <v>1.54779994</v>
      </c>
      <c r="H25">
        <v>9.9000003020963209E+37</v>
      </c>
      <c r="K25" s="2">
        <f>TREND(Calibration!$A$2:$A$4,Calibration!$B$2:$B$4,C25)</f>
        <v>446.00499603092442</v>
      </c>
      <c r="L25" s="2">
        <f>TREND(Calibration!$A$2:$A$4,Calibration!$C$2:$C$4,E25)</f>
        <v>655.61376185291533</v>
      </c>
      <c r="M25" s="2">
        <f>TREND(Calibration!$A$2:$A$4,Calibration!$D$2:$D$4,G25)</f>
        <v>597.03198021179912</v>
      </c>
    </row>
    <row r="26" spans="1:13" x14ac:dyDescent="0.25">
      <c r="A26">
        <v>117436</v>
      </c>
      <c r="B26">
        <v>14.50199986</v>
      </c>
      <c r="C26">
        <v>0.69669998</v>
      </c>
      <c r="D26">
        <v>997.19897461000005</v>
      </c>
      <c r="E26">
        <v>1.66439998</v>
      </c>
      <c r="F26">
        <v>933.92797852000001</v>
      </c>
      <c r="G26">
        <v>1.5493999700000001</v>
      </c>
      <c r="H26">
        <v>9.9000003020963209E+37</v>
      </c>
      <c r="K26" s="2">
        <f>TREND(Calibration!$A$2:$A$4,Calibration!$B$2:$B$4,C26)</f>
        <v>444.04221551849639</v>
      </c>
      <c r="L26" s="2">
        <f>TREND(Calibration!$A$2:$A$4,Calibration!$C$2:$C$4,E26)</f>
        <v>653.63130086358206</v>
      </c>
      <c r="M26" s="2">
        <f>TREND(Calibration!$A$2:$A$4,Calibration!$D$2:$D$4,G26)</f>
        <v>597.69157491371141</v>
      </c>
    </row>
    <row r="27" spans="1:13" x14ac:dyDescent="0.25">
      <c r="A27">
        <v>122435</v>
      </c>
      <c r="B27">
        <v>14.50599957</v>
      </c>
      <c r="C27">
        <v>0.69989997000000004</v>
      </c>
      <c r="D27">
        <v>275.01300049000002</v>
      </c>
      <c r="E27">
        <v>1.6605999499999999</v>
      </c>
      <c r="F27">
        <v>9.9000003020963209E+37</v>
      </c>
      <c r="G27">
        <v>1.57149994</v>
      </c>
      <c r="H27">
        <v>905.46899413999995</v>
      </c>
      <c r="K27" s="2">
        <f>TREND(Calibration!$A$2:$A$4,Calibration!$B$2:$B$4,C27)</f>
        <v>446.00499603092442</v>
      </c>
      <c r="L27" s="2">
        <f>TREND(Calibration!$A$2:$A$4,Calibration!$C$2:$C$4,E27)</f>
        <v>652.0938637243903</v>
      </c>
      <c r="M27" s="2">
        <f>TREND(Calibration!$A$2:$A$4,Calibration!$D$2:$D$4,G27)</f>
        <v>606.80204354518628</v>
      </c>
    </row>
    <row r="28" spans="1:13" x14ac:dyDescent="0.25">
      <c r="A28">
        <v>127536</v>
      </c>
      <c r="B28">
        <v>14.493000029999999</v>
      </c>
      <c r="C28">
        <v>0.69450003000000005</v>
      </c>
      <c r="D28">
        <v>1171.4370117200001</v>
      </c>
      <c r="E28">
        <v>1.6945999899999999</v>
      </c>
      <c r="F28">
        <v>1169.25097656</v>
      </c>
      <c r="G28">
        <v>1.56719995</v>
      </c>
      <c r="H28">
        <v>9.9000003020963209E+37</v>
      </c>
      <c r="K28" s="2">
        <f>TREND(Calibration!$A$2:$A$4,Calibration!$B$2:$B$4,C28)</f>
        <v>442.69283036781911</v>
      </c>
      <c r="L28" s="2">
        <f>TREND(Calibration!$A$2:$A$4,Calibration!$C$2:$C$4,E28)</f>
        <v>665.84978781709538</v>
      </c>
      <c r="M28" s="2">
        <f>TREND(Calibration!$A$2:$A$4,Calibration!$D$2:$D$4,G28)</f>
        <v>605.02942014295286</v>
      </c>
    </row>
    <row r="29" spans="1:13" x14ac:dyDescent="0.25">
      <c r="A29">
        <v>132448</v>
      </c>
      <c r="B29">
        <v>14.45100021</v>
      </c>
      <c r="C29">
        <v>0.69669998</v>
      </c>
      <c r="D29">
        <v>985.98699951000003</v>
      </c>
      <c r="E29">
        <v>1.7595000300000001</v>
      </c>
      <c r="F29">
        <v>893.23297118999994</v>
      </c>
      <c r="G29">
        <v>1.5791000100000001</v>
      </c>
      <c r="H29">
        <v>9.9000003020963209E+37</v>
      </c>
      <c r="K29" s="2">
        <f>TREND(Calibration!$A$2:$A$4,Calibration!$B$2:$B$4,C29)</f>
        <v>444.04221551849639</v>
      </c>
      <c r="L29" s="2">
        <f>TREND(Calibration!$A$2:$A$4,Calibration!$C$2:$C$4,E29)</f>
        <v>692.10740468617905</v>
      </c>
      <c r="M29" s="2">
        <f>TREND(Calibration!$A$2:$A$4,Calibration!$D$2:$D$4,G29)</f>
        <v>609.93508849194473</v>
      </c>
    </row>
    <row r="30" spans="1:13" x14ac:dyDescent="0.25">
      <c r="A30">
        <v>137436</v>
      </c>
      <c r="B30">
        <v>14.47000027</v>
      </c>
      <c r="C30">
        <v>0.69720000000000004</v>
      </c>
      <c r="D30">
        <v>676.83300781000003</v>
      </c>
      <c r="E30">
        <v>1.75510001</v>
      </c>
      <c r="F30">
        <v>1361.6710205100001</v>
      </c>
      <c r="G30">
        <v>1.59689999</v>
      </c>
      <c r="H30">
        <v>9.9000003020963209E+37</v>
      </c>
      <c r="K30" s="2">
        <f>TREND(Calibration!$A$2:$A$4,Calibration!$B$2:$B$4,C30)</f>
        <v>444.34891319937174</v>
      </c>
      <c r="L30" s="2">
        <f>TREND(Calibration!$A$2:$A$4,Calibration!$C$2:$C$4,E30)</f>
        <v>690.32722027679654</v>
      </c>
      <c r="M30" s="2">
        <f>TREND(Calibration!$A$2:$A$4,Calibration!$D$2:$D$4,G30)</f>
        <v>617.27293372118618</v>
      </c>
    </row>
    <row r="31" spans="1:13" x14ac:dyDescent="0.25">
      <c r="A31">
        <v>142436</v>
      </c>
      <c r="B31">
        <v>14.461000439999999</v>
      </c>
      <c r="C31">
        <v>0.71069998000000001</v>
      </c>
      <c r="D31">
        <v>1236.7220459</v>
      </c>
      <c r="E31">
        <v>1.7513999899999999</v>
      </c>
      <c r="F31">
        <v>651.72497558999999</v>
      </c>
      <c r="G31">
        <v>1.5785000300000001</v>
      </c>
      <c r="H31">
        <v>9.9000003020963209E+37</v>
      </c>
      <c r="K31" s="2">
        <f>TREND(Calibration!$A$2:$A$4,Calibration!$B$2:$B$4,C31)</f>
        <v>452.62940709534257</v>
      </c>
      <c r="L31" s="2">
        <f>TREND(Calibration!$A$2:$A$4,Calibration!$C$2:$C$4,E31)</f>
        <v>688.83024573613443</v>
      </c>
      <c r="M31" s="2">
        <f>TREND(Calibration!$A$2:$A$4,Calibration!$D$2:$D$4,G31)</f>
        <v>609.68775336119506</v>
      </c>
    </row>
    <row r="32" spans="1:13" x14ac:dyDescent="0.25">
      <c r="A32">
        <v>147436</v>
      </c>
      <c r="B32">
        <v>14.44200039</v>
      </c>
      <c r="C32">
        <v>0.71560000999999995</v>
      </c>
      <c r="D32">
        <v>9.9000003020963209E+37</v>
      </c>
      <c r="E32">
        <v>1.6924999999999999</v>
      </c>
      <c r="F32">
        <v>511.24499512</v>
      </c>
      <c r="G32">
        <v>1.59370005</v>
      </c>
      <c r="H32">
        <v>9.9000003020963209E+37</v>
      </c>
      <c r="K32" s="2">
        <f>TREND(Calibration!$A$2:$A$4,Calibration!$B$2:$B$4,C32)</f>
        <v>455.63494254836354</v>
      </c>
      <c r="L32" s="2">
        <f>TREND(Calibration!$A$2:$A$4,Calibration!$C$2:$C$4,E32)</f>
        <v>665.00016225678894</v>
      </c>
      <c r="M32" s="2">
        <f>TREND(Calibration!$A$2:$A$4,Calibration!$D$2:$D$4,G32)</f>
        <v>615.95379378603695</v>
      </c>
    </row>
    <row r="33" spans="1:13" x14ac:dyDescent="0.25">
      <c r="A33">
        <v>152436</v>
      </c>
      <c r="B33">
        <v>14.428000450000001</v>
      </c>
      <c r="C33">
        <v>0.72149998000000004</v>
      </c>
      <c r="D33">
        <v>9.9000003020963209E+37</v>
      </c>
      <c r="E33">
        <v>1.67470002</v>
      </c>
      <c r="F33">
        <v>329.13000488</v>
      </c>
      <c r="G33">
        <v>1.59309995</v>
      </c>
      <c r="H33">
        <v>9.9000003020963209E+37</v>
      </c>
      <c r="K33" s="2">
        <f>TREND(Calibration!$A$2:$A$4,Calibration!$B$2:$B$4,C33)</f>
        <v>459.25381202605251</v>
      </c>
      <c r="L33" s="2">
        <f>TREND(Calibration!$A$2:$A$4,Calibration!$C$2:$C$4,E33)</f>
        <v>657.79854797246264</v>
      </c>
      <c r="M33" s="2">
        <f>TREND(Calibration!$A$2:$A$4,Calibration!$D$2:$D$4,G33)</f>
        <v>615.70640918661218</v>
      </c>
    </row>
    <row r="34" spans="1:13" x14ac:dyDescent="0.25">
      <c r="A34">
        <v>157437</v>
      </c>
      <c r="B34">
        <v>14.38300037</v>
      </c>
      <c r="C34">
        <v>0.73500001000000004</v>
      </c>
      <c r="D34">
        <v>9.9000003020963209E+37</v>
      </c>
      <c r="E34">
        <v>1.6703000100000001</v>
      </c>
      <c r="F34">
        <v>263.77801513999998</v>
      </c>
      <c r="G34">
        <v>1.6131000499999999</v>
      </c>
      <c r="H34">
        <v>9.9000003020963209E+37</v>
      </c>
      <c r="K34" s="2">
        <f>TREND(Calibration!$A$2:$A$4,Calibration!$B$2:$B$4,C34)</f>
        <v>467.53433659056475</v>
      </c>
      <c r="L34" s="2">
        <f>TREND(Calibration!$A$2:$A$4,Calibration!$C$2:$C$4,E34)</f>
        <v>656.01836760893536</v>
      </c>
      <c r="M34" s="2">
        <f>TREND(Calibration!$A$2:$A$4,Calibration!$D$2:$D$4,G34)</f>
        <v>623.95122959480091</v>
      </c>
    </row>
    <row r="35" spans="1:13" x14ac:dyDescent="0.25">
      <c r="A35">
        <v>162436</v>
      </c>
      <c r="B35">
        <v>14.39000034</v>
      </c>
      <c r="C35">
        <v>0.73930001000000001</v>
      </c>
      <c r="D35">
        <v>1248.7800293</v>
      </c>
      <c r="E35">
        <v>1.8431999699999999</v>
      </c>
      <c r="F35">
        <v>626.25097656000003</v>
      </c>
      <c r="G35">
        <v>1.6180000299999999</v>
      </c>
      <c r="H35">
        <v>9.9000003020963209E+37</v>
      </c>
      <c r="K35" s="2">
        <f>TREND(Calibration!$A$2:$A$4,Calibration!$B$2:$B$4,C35)</f>
        <v>470.17183114631035</v>
      </c>
      <c r="L35" s="2">
        <f>TREND(Calibration!$A$2:$A$4,Calibration!$C$2:$C$4,E35)</f>
        <v>725.97118899949055</v>
      </c>
      <c r="M35" s="2">
        <f>TREND(Calibration!$A$2:$A$4,Calibration!$D$2:$D$4,G35)</f>
        <v>625.97119225017354</v>
      </c>
    </row>
    <row r="36" spans="1:13" x14ac:dyDescent="0.25">
      <c r="A36">
        <v>167437</v>
      </c>
      <c r="B36">
        <v>14.34200001</v>
      </c>
      <c r="C36">
        <v>0.73930001000000001</v>
      </c>
      <c r="D36">
        <v>9.9000003020963209E+37</v>
      </c>
      <c r="E36">
        <v>1.7287000400000001</v>
      </c>
      <c r="F36">
        <v>503.00100708000002</v>
      </c>
      <c r="G36">
        <v>1.6244000199999999</v>
      </c>
      <c r="H36">
        <v>9.9000003020963209E+37</v>
      </c>
      <c r="K36" s="2">
        <f>TREND(Calibration!$A$2:$A$4,Calibration!$B$2:$B$4,C36)</f>
        <v>470.17183114631035</v>
      </c>
      <c r="L36" s="2">
        <f>TREND(Calibration!$A$2:$A$4,Calibration!$C$2:$C$4,E36)</f>
        <v>679.64617450833009</v>
      </c>
      <c r="M36" s="2">
        <f>TREND(Calibration!$A$2:$A$4,Calibration!$D$2:$D$4,G36)</f>
        <v>628.60951746675767</v>
      </c>
    </row>
    <row r="37" spans="1:13" x14ac:dyDescent="0.25">
      <c r="A37">
        <v>172437</v>
      </c>
      <c r="B37">
        <v>14.428000450000001</v>
      </c>
      <c r="C37">
        <v>0.74309999000000004</v>
      </c>
      <c r="D37">
        <v>1070.98498535</v>
      </c>
      <c r="E37">
        <v>1.80970001</v>
      </c>
      <c r="F37">
        <v>709.68298340000001</v>
      </c>
      <c r="G37">
        <v>1.6180000299999999</v>
      </c>
      <c r="H37">
        <v>9.9000003020963209E+37</v>
      </c>
      <c r="K37" s="2">
        <f>TREND(Calibration!$A$2:$A$4,Calibration!$B$2:$B$4,C37)</f>
        <v>472.50262802118067</v>
      </c>
      <c r="L37" s="2">
        <f>TREND(Calibration!$A$2:$A$4,Calibration!$C$2:$C$4,E37)</f>
        <v>712.41759003699951</v>
      </c>
      <c r="M37" s="2">
        <f>TREND(Calibration!$A$2:$A$4,Calibration!$D$2:$D$4,G37)</f>
        <v>625.97119225017354</v>
      </c>
    </row>
    <row r="38" spans="1:13" x14ac:dyDescent="0.25">
      <c r="A38">
        <v>177528</v>
      </c>
      <c r="B38">
        <v>14.51200008</v>
      </c>
      <c r="C38">
        <v>0.74849999</v>
      </c>
      <c r="D38">
        <v>431.19601440000002</v>
      </c>
      <c r="E38">
        <v>1.7848000500000001</v>
      </c>
      <c r="F38">
        <v>9.9000003020963209E+37</v>
      </c>
      <c r="G38">
        <v>1.59909999</v>
      </c>
      <c r="H38">
        <v>9.9000003020963209E+37</v>
      </c>
      <c r="K38" s="2">
        <f>TREND(Calibration!$A$2:$A$4,Calibration!$B$2:$B$4,C38)</f>
        <v>475.81483048653558</v>
      </c>
      <c r="L38" s="2">
        <f>TREND(Calibration!$A$2:$A$4,Calibration!$C$2:$C$4,E38)</f>
        <v>702.34342660450386</v>
      </c>
      <c r="M38" s="2">
        <f>TREND(Calibration!$A$2:$A$4,Calibration!$D$2:$D$4,G38)</f>
        <v>618.17985943145845</v>
      </c>
    </row>
    <row r="39" spans="1:13" x14ac:dyDescent="0.25">
      <c r="A39">
        <v>182438</v>
      </c>
      <c r="B39">
        <v>14.461000439999999</v>
      </c>
      <c r="C39">
        <v>0.74849999</v>
      </c>
      <c r="D39">
        <v>1320.8459472699999</v>
      </c>
      <c r="E39">
        <v>1.83070004</v>
      </c>
      <c r="F39">
        <v>1283.3380127</v>
      </c>
      <c r="G39">
        <v>1.5699000400000001</v>
      </c>
      <c r="H39">
        <v>9.9000003020963209E+37</v>
      </c>
      <c r="K39" s="2">
        <f>TREND(Calibration!$A$2:$A$4,Calibration!$B$2:$B$4,C39)</f>
        <v>475.81483048653558</v>
      </c>
      <c r="L39" s="2">
        <f>TREND(Calibration!$A$2:$A$4,Calibration!$C$2:$C$4,E39)</f>
        <v>720.91389823618192</v>
      </c>
      <c r="M39" s="2">
        <f>TREND(Calibration!$A$2:$A$4,Calibration!$D$2:$D$4,G39)</f>
        <v>606.14250243433878</v>
      </c>
    </row>
    <row r="40" spans="1:13" x14ac:dyDescent="0.25">
      <c r="A40">
        <v>187438</v>
      </c>
      <c r="B40">
        <v>14.46500015</v>
      </c>
      <c r="C40">
        <v>0.74150002000000004</v>
      </c>
      <c r="D40">
        <v>750.02398682</v>
      </c>
      <c r="E40">
        <v>1.80369997</v>
      </c>
      <c r="F40">
        <v>9.9000003020963209E+37</v>
      </c>
      <c r="G40">
        <v>1.5687999699999999</v>
      </c>
      <c r="H40">
        <v>1342.4129638700001</v>
      </c>
      <c r="K40" s="2">
        <f>TREND(Calibration!$A$2:$A$4,Calibration!$B$2:$B$4,C40)</f>
        <v>471.5212530992373</v>
      </c>
      <c r="L40" s="2">
        <f>TREND(Calibration!$A$2:$A$4,Calibration!$C$2:$C$4,E40)</f>
        <v>709.99006069311667</v>
      </c>
      <c r="M40" s="2">
        <f>TREND(Calibration!$A$2:$A$4,Calibration!$D$2:$D$4,G40)</f>
        <v>605.68901072247547</v>
      </c>
    </row>
    <row r="41" spans="1:13" x14ac:dyDescent="0.25">
      <c r="A41">
        <v>192438</v>
      </c>
      <c r="B41">
        <v>14.52000046</v>
      </c>
      <c r="C41">
        <v>0.73820001000000002</v>
      </c>
      <c r="D41">
        <v>645.49597168000003</v>
      </c>
      <c r="E41">
        <v>1.83179998</v>
      </c>
      <c r="F41">
        <v>9.9000003020963209E+37</v>
      </c>
      <c r="G41">
        <v>1.5769000099999999</v>
      </c>
      <c r="H41">
        <v>9.9000003020963209E+37</v>
      </c>
      <c r="K41" s="2">
        <f>TREND(Calibration!$A$2:$A$4,Calibration!$B$2:$B$4,C41)</f>
        <v>469.49712323670099</v>
      </c>
      <c r="L41" s="2">
        <f>TREND(Calibration!$A$2:$A$4,Calibration!$C$2:$C$4,E41)</f>
        <v>721.35891804046832</v>
      </c>
      <c r="M41" s="2">
        <f>TREND(Calibration!$A$2:$A$4,Calibration!$D$2:$D$4,G41)</f>
        <v>609.02816278167245</v>
      </c>
    </row>
    <row r="42" spans="1:13" x14ac:dyDescent="0.25">
      <c r="A42">
        <v>197438</v>
      </c>
      <c r="B42">
        <v>14.50399971</v>
      </c>
      <c r="C42">
        <v>0.72799999000000004</v>
      </c>
      <c r="D42">
        <v>9.9000003020963209E+37</v>
      </c>
      <c r="E42">
        <v>1.8415000399999999</v>
      </c>
      <c r="F42">
        <v>1156.00598145</v>
      </c>
      <c r="G42">
        <v>1.57959998</v>
      </c>
      <c r="H42">
        <v>9.9000003020963209E+37</v>
      </c>
      <c r="K42" s="2">
        <f>TREND(Calibration!$A$2:$A$4,Calibration!$B$2:$B$4,C42)</f>
        <v>463.24072853472512</v>
      </c>
      <c r="L42" s="2">
        <f>TREND(Calibration!$A$2:$A$4,Calibration!$C$2:$C$4,E42)</f>
        <v>725.28342192501327</v>
      </c>
      <c r="M42" s="2">
        <f>TREND(Calibration!$A$2:$A$4,Calibration!$D$2:$D$4,G42)</f>
        <v>610.14119560438326</v>
      </c>
    </row>
    <row r="43" spans="1:13" x14ac:dyDescent="0.25">
      <c r="A43">
        <v>202506</v>
      </c>
      <c r="B43">
        <v>14.527000429999999</v>
      </c>
      <c r="C43">
        <v>0.72640002000000004</v>
      </c>
      <c r="D43">
        <v>972.83898925999995</v>
      </c>
      <c r="E43">
        <v>1.8680000299999999</v>
      </c>
      <c r="F43">
        <v>9.9000003020963209E+37</v>
      </c>
      <c r="G43">
        <v>1.58389997</v>
      </c>
      <c r="H43">
        <v>1215.8389892600001</v>
      </c>
      <c r="K43" s="2">
        <f>TREND(Calibration!$A$2:$A$4,Calibration!$B$2:$B$4,C43)</f>
        <v>462.25935361278175</v>
      </c>
      <c r="L43" s="2">
        <f>TREND(Calibration!$A$2:$A$4,Calibration!$C$2:$C$4,E43)</f>
        <v>736.0049343378646</v>
      </c>
      <c r="M43" s="2">
        <f>TREND(Calibration!$A$2:$A$4,Calibration!$D$2:$D$4,G43)</f>
        <v>611.91381900661668</v>
      </c>
    </row>
    <row r="44" spans="1:13" x14ac:dyDescent="0.25">
      <c r="A44">
        <v>207438</v>
      </c>
      <c r="B44">
        <v>14.501000400000001</v>
      </c>
      <c r="C44">
        <v>0.72530001</v>
      </c>
      <c r="D44">
        <v>9.9000003020963209E+37</v>
      </c>
      <c r="E44">
        <v>1.95869994</v>
      </c>
      <c r="F44">
        <v>645.75897216999999</v>
      </c>
      <c r="G44">
        <v>1.6050000200000001</v>
      </c>
      <c r="H44">
        <v>9.9000003020963209E+37</v>
      </c>
      <c r="K44" s="2">
        <f>TREND(Calibration!$A$2:$A$4,Calibration!$B$2:$B$4,C44)</f>
        <v>461.58463956946412</v>
      </c>
      <c r="L44" s="2">
        <f>TREND(Calibration!$A$2:$A$4,Calibration!$C$2:$C$4,E44)</f>
        <v>772.70080520081592</v>
      </c>
      <c r="M44" s="2">
        <f>TREND(Calibration!$A$2:$A$4,Calibration!$D$2:$D$4,G44)</f>
        <v>620.6120816579936</v>
      </c>
    </row>
    <row r="45" spans="1:13" x14ac:dyDescent="0.25">
      <c r="A45">
        <v>212438</v>
      </c>
      <c r="B45">
        <v>14.53299999</v>
      </c>
      <c r="C45">
        <v>0.71719997999999996</v>
      </c>
      <c r="D45">
        <v>9.9000003020963209E+37</v>
      </c>
      <c r="E45">
        <v>1.8918000500000001</v>
      </c>
      <c r="F45">
        <v>631.39202881000006</v>
      </c>
      <c r="G45">
        <v>1.62609994</v>
      </c>
      <c r="H45">
        <v>9.9000003020963209E+37</v>
      </c>
      <c r="K45" s="2">
        <f>TREND(Calibration!$A$2:$A$4,Calibration!$B$2:$B$4,C45)</f>
        <v>456.61631747030685</v>
      </c>
      <c r="L45" s="2">
        <f>TREND(Calibration!$A$2:$A$4,Calibration!$C$2:$C$4,E45)</f>
        <v>745.63407796607396</v>
      </c>
      <c r="M45" s="2">
        <f>TREND(Calibration!$A$2:$A$4,Calibration!$D$2:$D$4,G45)</f>
        <v>629.31029071830585</v>
      </c>
    </row>
    <row r="46" spans="1:13" x14ac:dyDescent="0.25">
      <c r="A46">
        <v>217438</v>
      </c>
      <c r="B46">
        <v>14.51299953</v>
      </c>
      <c r="C46">
        <v>0.71390003000000002</v>
      </c>
      <c r="D46">
        <v>850.44396973000005</v>
      </c>
      <c r="E46">
        <v>2.10019994</v>
      </c>
      <c r="F46">
        <v>910.81500243999994</v>
      </c>
      <c r="G46">
        <v>1.6433000600000001</v>
      </c>
      <c r="H46">
        <v>9.9000003020963209E+37</v>
      </c>
      <c r="K46" s="2">
        <f>TREND(Calibration!$A$2:$A$4,Calibration!$B$2:$B$4,C46)</f>
        <v>454.59222441002021</v>
      </c>
      <c r="L46" s="2">
        <f>TREND(Calibration!$A$2:$A$4,Calibration!$C$2:$C$4,E46)</f>
        <v>829.94965723504185</v>
      </c>
      <c r="M46" s="2">
        <f>TREND(Calibration!$A$2:$A$4,Calibration!$D$2:$D$4,G46)</f>
        <v>636.40085028547287</v>
      </c>
    </row>
    <row r="47" spans="1:13" x14ac:dyDescent="0.25">
      <c r="A47">
        <v>222507</v>
      </c>
      <c r="B47">
        <v>14.510000229999999</v>
      </c>
      <c r="C47">
        <v>0.71450000999999996</v>
      </c>
      <c r="D47">
        <v>370.20401000999999</v>
      </c>
      <c r="E47">
        <v>2.0878000299999999</v>
      </c>
      <c r="F47">
        <v>9.9000003020963209E+37</v>
      </c>
      <c r="G47">
        <v>1.6288000300000001</v>
      </c>
      <c r="H47">
        <v>1254.7290039100001</v>
      </c>
      <c r="K47" s="2">
        <f>TREND(Calibration!$A$2:$A$4,Calibration!$B$2:$B$4,C47)</f>
        <v>454.96023463875417</v>
      </c>
      <c r="L47" s="2">
        <f>TREND(Calibration!$A$2:$A$4,Calibration!$C$2:$C$4,E47)</f>
        <v>824.93283311611799</v>
      </c>
      <c r="M47" s="2">
        <f>TREND(Calibration!$A$2:$A$4,Calibration!$D$2:$D$4,G47)</f>
        <v>630.42337300969177</v>
      </c>
    </row>
    <row r="48" spans="1:13" x14ac:dyDescent="0.25">
      <c r="A48">
        <v>227438</v>
      </c>
      <c r="B48">
        <v>14.46800041</v>
      </c>
      <c r="C48">
        <v>0.71069998000000001</v>
      </c>
      <c r="D48">
        <v>807.45202637</v>
      </c>
      <c r="E48">
        <v>2.0018999599999998</v>
      </c>
      <c r="F48">
        <v>9.9000003020963209E+37</v>
      </c>
      <c r="G48">
        <v>1.6315000099999999</v>
      </c>
      <c r="H48">
        <v>1327.8210449200001</v>
      </c>
      <c r="K48" s="2">
        <f>TREND(Calibration!$A$2:$A$4,Calibration!$B$2:$B$4,C48)</f>
        <v>452.62940709534257</v>
      </c>
      <c r="L48" s="2">
        <f>TREND(Calibration!$A$2:$A$4,Calibration!$C$2:$C$4,E48)</f>
        <v>790.17890804785191</v>
      </c>
      <c r="M48" s="2">
        <f>TREND(Calibration!$A$2:$A$4,Calibration!$D$2:$D$4,G48)</f>
        <v>631.53640995479202</v>
      </c>
    </row>
    <row r="49" spans="1:13" x14ac:dyDescent="0.25">
      <c r="A49">
        <v>232437</v>
      </c>
      <c r="B49">
        <v>14.428999900000001</v>
      </c>
      <c r="C49">
        <v>0.7177</v>
      </c>
      <c r="D49">
        <v>822.53497314000003</v>
      </c>
      <c r="E49">
        <v>1.94949996</v>
      </c>
      <c r="F49">
        <v>9.9000003020963209E+37</v>
      </c>
      <c r="G49">
        <v>1.6119999899999999</v>
      </c>
      <c r="H49">
        <v>9.9000003020963209E+37</v>
      </c>
      <c r="K49" s="2">
        <f>TREND(Calibration!$A$2:$A$4,Calibration!$B$2:$B$4,C49)</f>
        <v>456.92301515118226</v>
      </c>
      <c r="L49" s="2">
        <f>TREND(Calibration!$A$2:$A$4,Calibration!$C$2:$C$4,E49)</f>
        <v>768.9786264464849</v>
      </c>
      <c r="M49" s="2">
        <f>TREND(Calibration!$A$2:$A$4,Calibration!$D$2:$D$4,G49)</f>
        <v>623.49774200532727</v>
      </c>
    </row>
    <row r="50" spans="1:13" x14ac:dyDescent="0.25">
      <c r="A50">
        <v>237437</v>
      </c>
      <c r="B50">
        <v>14.48700047</v>
      </c>
      <c r="C50">
        <v>0.70370001000000004</v>
      </c>
      <c r="D50">
        <v>1230.7390136700001</v>
      </c>
      <c r="E50">
        <v>1.9436000600000001</v>
      </c>
      <c r="F50">
        <v>9.9000003020963209E+37</v>
      </c>
      <c r="G50">
        <v>1.61689997</v>
      </c>
      <c r="H50">
        <v>9.9000003020963209E+37</v>
      </c>
      <c r="K50" s="2">
        <f>TREND(Calibration!$A$2:$A$4,Calibration!$B$2:$B$4,C50)</f>
        <v>448.33582970804434</v>
      </c>
      <c r="L50" s="2">
        <f>TREND(Calibration!$A$2:$A$4,Calibration!$C$2:$C$4,E50)</f>
        <v>766.59161229725009</v>
      </c>
      <c r="M50" s="2">
        <f>TREND(Calibration!$A$2:$A$4,Calibration!$D$2:$D$4,G50)</f>
        <v>625.51770466069991</v>
      </c>
    </row>
    <row r="51" spans="1:13" x14ac:dyDescent="0.25">
      <c r="A51">
        <v>242437</v>
      </c>
      <c r="B51">
        <v>14.47099972</v>
      </c>
      <c r="C51">
        <v>0.70529997</v>
      </c>
      <c r="D51">
        <v>9.9000003020963209E+37</v>
      </c>
      <c r="E51">
        <v>1.9339</v>
      </c>
      <c r="F51">
        <v>937.43902588000003</v>
      </c>
      <c r="G51">
        <v>1.63250005</v>
      </c>
      <c r="H51">
        <v>9.9000003020963209E+37</v>
      </c>
      <c r="K51" s="2">
        <f>TREND(Calibration!$A$2:$A$4,Calibration!$B$2:$B$4,C51)</f>
        <v>449.31719849627939</v>
      </c>
      <c r="L51" s="2">
        <f>TREND(Calibration!$A$2:$A$4,Calibration!$C$2:$C$4,E51)</f>
        <v>762.66710841270515</v>
      </c>
      <c r="M51" s="2">
        <f>TREND(Calibration!$A$2:$A$4,Calibration!$D$2:$D$4,G51)</f>
        <v>631.94866540356509</v>
      </c>
    </row>
    <row r="52" spans="1:13" x14ac:dyDescent="0.25">
      <c r="A52">
        <v>247437</v>
      </c>
      <c r="B52">
        <v>14.47099972</v>
      </c>
      <c r="C52">
        <v>0.69940000999999996</v>
      </c>
      <c r="D52">
        <v>9.9000003020963209E+37</v>
      </c>
      <c r="E52">
        <v>1.90690005</v>
      </c>
      <c r="F52">
        <v>603.40899658000001</v>
      </c>
      <c r="G52">
        <v>1.6411999500000001</v>
      </c>
      <c r="H52">
        <v>9.9000003020963209E+37</v>
      </c>
      <c r="K52" s="2">
        <f>TREND(Calibration!$A$2:$A$4,Calibration!$B$2:$B$4,C52)</f>
        <v>445.69833515229868</v>
      </c>
      <c r="L52" s="2">
        <f>TREND(Calibration!$A$2:$A$4,Calibration!$C$2:$C$4,E52)</f>
        <v>751.74331941990295</v>
      </c>
      <c r="M52" s="2">
        <f>TREND(Calibration!$A$2:$A$4,Calibration!$D$2:$D$4,G52)</f>
        <v>635.53510312483661</v>
      </c>
    </row>
    <row r="53" spans="1:13" x14ac:dyDescent="0.25">
      <c r="A53">
        <v>252498</v>
      </c>
      <c r="B53">
        <v>14.489999770000001</v>
      </c>
      <c r="C53">
        <v>0.69610000000000005</v>
      </c>
      <c r="D53">
        <v>625.64501953000001</v>
      </c>
      <c r="E53">
        <v>1.9273999900000001</v>
      </c>
      <c r="F53">
        <v>9.9000003020963209E+37</v>
      </c>
      <c r="G53">
        <v>1.62820005</v>
      </c>
      <c r="H53">
        <v>9.9000003020963209E+37</v>
      </c>
      <c r="K53" s="2">
        <f>TREND(Calibration!$A$2:$A$4,Calibration!$B$2:$B$4,C53)</f>
        <v>443.67420528976243</v>
      </c>
      <c r="L53" s="2">
        <f>TREND(Calibration!$A$2:$A$4,Calibration!$C$2:$C$4,E53)</f>
        <v>760.0372984430162</v>
      </c>
      <c r="M53" s="2">
        <f>TREND(Calibration!$A$2:$A$4,Calibration!$D$2:$D$4,G53)</f>
        <v>630.17603787894211</v>
      </c>
    </row>
    <row r="54" spans="1:13" x14ac:dyDescent="0.25">
      <c r="A54">
        <v>257438</v>
      </c>
      <c r="B54">
        <v>14.449000359999999</v>
      </c>
      <c r="C54">
        <v>0.69400001</v>
      </c>
      <c r="D54">
        <v>973.65197753999996</v>
      </c>
      <c r="E54">
        <v>1.8550000200000001</v>
      </c>
      <c r="F54">
        <v>1356.05200195</v>
      </c>
      <c r="G54">
        <v>1.6293</v>
      </c>
      <c r="H54">
        <v>9.9000003020963209E+37</v>
      </c>
      <c r="K54" s="2">
        <f>TREND(Calibration!$A$2:$A$4,Calibration!$B$2:$B$4,C54)</f>
        <v>442.38613268694371</v>
      </c>
      <c r="L54" s="2">
        <f>TREND(Calibration!$A$2:$A$4,Calibration!$C$2:$C$4,E54)</f>
        <v>730.74531844434205</v>
      </c>
      <c r="M54" s="2">
        <f>TREND(Calibration!$A$2:$A$4,Calibration!$D$2:$D$4,G54)</f>
        <v>630.6294801221303</v>
      </c>
    </row>
    <row r="55" spans="1:13" x14ac:dyDescent="0.25">
      <c r="A55">
        <v>262439</v>
      </c>
      <c r="B55">
        <v>14.43599987</v>
      </c>
      <c r="C55">
        <v>0.69450003000000005</v>
      </c>
      <c r="D55">
        <v>9.9000003020963209E+37</v>
      </c>
      <c r="E55">
        <v>1.81079996</v>
      </c>
      <c r="F55">
        <v>953.99200439000003</v>
      </c>
      <c r="G55">
        <v>1.6390000600000001</v>
      </c>
      <c r="H55">
        <v>9.9000003020963209E+37</v>
      </c>
      <c r="K55" s="2">
        <f>TREND(Calibration!$A$2:$A$4,Calibration!$B$2:$B$4,C55)</f>
        <v>442.69283036781911</v>
      </c>
      <c r="L55" s="2">
        <f>TREND(Calibration!$A$2:$A$4,Calibration!$C$2:$C$4,E55)</f>
        <v>712.86261388714126</v>
      </c>
      <c r="M55" s="2">
        <f>TREND(Calibration!$A$2:$A$4,Calibration!$D$2:$D$4,G55)</f>
        <v>634.62822276084989</v>
      </c>
    </row>
    <row r="56" spans="1:13" x14ac:dyDescent="0.25">
      <c r="A56">
        <v>267513</v>
      </c>
      <c r="B56">
        <v>14.41300011</v>
      </c>
      <c r="C56">
        <v>0.69499999000000001</v>
      </c>
      <c r="D56">
        <v>997.12402343999997</v>
      </c>
      <c r="E56">
        <v>1.8279999499999999</v>
      </c>
      <c r="F56">
        <v>1132.8709716799999</v>
      </c>
      <c r="G56">
        <v>1.6444000000000001</v>
      </c>
      <c r="H56">
        <v>9.9000003020963209E+37</v>
      </c>
      <c r="K56" s="2">
        <f>TREND(Calibration!$A$2:$A$4,Calibration!$B$2:$B$4,C56)</f>
        <v>442.99949124644479</v>
      </c>
      <c r="L56" s="2">
        <f>TREND(Calibration!$A$2:$A$4,Calibration!$C$2:$C$4,E56)</f>
        <v>719.82148090127669</v>
      </c>
      <c r="M56" s="2">
        <f>TREND(Calibration!$A$2:$A$4,Calibration!$D$2:$D$4,G56)</f>
        <v>636.85428840627151</v>
      </c>
    </row>
    <row r="57" spans="1:13" x14ac:dyDescent="0.25">
      <c r="A57">
        <v>272439</v>
      </c>
      <c r="B57">
        <v>14.44499969</v>
      </c>
      <c r="C57">
        <v>0.69989997000000004</v>
      </c>
      <c r="D57">
        <v>511.71600341999999</v>
      </c>
      <c r="E57">
        <v>1.8113000399999999</v>
      </c>
      <c r="F57">
        <v>9.9000003020963209E+37</v>
      </c>
      <c r="G57">
        <v>1.6266000300000001</v>
      </c>
      <c r="H57">
        <v>9.9000003020963209E+37</v>
      </c>
      <c r="K57" s="2">
        <f>TREND(Calibration!$A$2:$A$4,Calibration!$B$2:$B$4,C57)</f>
        <v>446.00499603092442</v>
      </c>
      <c r="L57" s="2">
        <f>TREND(Calibration!$A$2:$A$4,Calibration!$C$2:$C$4,E57)</f>
        <v>713.06493901735519</v>
      </c>
      <c r="M57" s="2">
        <f>TREND(Calibration!$A$2:$A$4,Calibration!$D$2:$D$4,G57)</f>
        <v>629.51644729941961</v>
      </c>
    </row>
    <row r="58" spans="1:13" x14ac:dyDescent="0.25">
      <c r="A58">
        <v>277438</v>
      </c>
      <c r="B58">
        <v>14.397000309999999</v>
      </c>
      <c r="C58">
        <v>0.69179999999999997</v>
      </c>
      <c r="D58">
        <v>9.9000003020963209E+37</v>
      </c>
      <c r="E58">
        <v>1.7648999700000001</v>
      </c>
      <c r="F58">
        <v>1212.0389404299999</v>
      </c>
      <c r="G58">
        <v>1.63419998</v>
      </c>
      <c r="H58">
        <v>9.9000003020963209E+37</v>
      </c>
      <c r="K58" s="2">
        <f>TREND(Calibration!$A$2:$A$4,Calibration!$B$2:$B$4,C58)</f>
        <v>441.03671073401676</v>
      </c>
      <c r="L58" s="2">
        <f>TREND(Calibration!$A$2:$A$4,Calibration!$C$2:$C$4,E58)</f>
        <v>694.2921422554632</v>
      </c>
      <c r="M58" s="2">
        <f>TREND(Calibration!$A$2:$A$4,Calibration!$D$2:$D$4,G58)</f>
        <v>632.64944277750283</v>
      </c>
    </row>
    <row r="59" spans="1:13" x14ac:dyDescent="0.25">
      <c r="A59">
        <v>282438</v>
      </c>
      <c r="B59">
        <v>14.38700008</v>
      </c>
      <c r="C59">
        <v>0.69179999999999997</v>
      </c>
      <c r="D59">
        <v>588.70800781000003</v>
      </c>
      <c r="E59">
        <v>1.79190004</v>
      </c>
      <c r="F59">
        <v>9.9000003020963209E+37</v>
      </c>
      <c r="G59">
        <v>1.65409994</v>
      </c>
      <c r="H59">
        <v>9.9000003020963209E+37</v>
      </c>
      <c r="K59" s="2">
        <f>TREND(Calibration!$A$2:$A$4,Calibration!$B$2:$B$4,C59)</f>
        <v>441.03671073401676</v>
      </c>
      <c r="L59" s="2">
        <f>TREND(Calibration!$A$2:$A$4,Calibration!$C$2:$C$4,E59)</f>
        <v>705.21597979852845</v>
      </c>
      <c r="M59" s="2">
        <f>TREND(Calibration!$A$2:$A$4,Calibration!$D$2:$D$4,G59)</f>
        <v>640.85298157631598</v>
      </c>
    </row>
    <row r="60" spans="1:13" x14ac:dyDescent="0.25">
      <c r="A60">
        <v>287438</v>
      </c>
      <c r="B60">
        <v>14.416000370000001</v>
      </c>
      <c r="C60">
        <v>0.69069999000000004</v>
      </c>
      <c r="D60">
        <v>748.45800781000003</v>
      </c>
      <c r="E60">
        <v>1.8009999999999999</v>
      </c>
      <c r="F60">
        <v>1292.3520507799999</v>
      </c>
      <c r="G60">
        <v>1.6648999499999999</v>
      </c>
      <c r="H60">
        <v>9.9000003020963209E+37</v>
      </c>
      <c r="K60" s="2">
        <f>TREND(Calibration!$A$2:$A$4,Calibration!$B$2:$B$4,C60)</f>
        <v>440.36199669069919</v>
      </c>
      <c r="L60" s="2">
        <f>TREND(Calibration!$A$2:$A$4,Calibration!$C$2:$C$4,E60)</f>
        <v>708.89769190847448</v>
      </c>
      <c r="M60" s="2">
        <f>TREND(Calibration!$A$2:$A$4,Calibration!$D$2:$D$4,G60)</f>
        <v>645.30516645822365</v>
      </c>
    </row>
    <row r="61" spans="1:13" x14ac:dyDescent="0.25">
      <c r="A61">
        <v>292439</v>
      </c>
      <c r="B61">
        <v>14.48400021</v>
      </c>
      <c r="C61">
        <v>0.69069999000000004</v>
      </c>
      <c r="D61">
        <v>465.58898926000001</v>
      </c>
      <c r="E61">
        <v>1.7783999399999999</v>
      </c>
      <c r="F61">
        <v>9.9000003020963209E+37</v>
      </c>
      <c r="G61">
        <v>1.6945999899999999</v>
      </c>
      <c r="H61">
        <v>1167.1459960899999</v>
      </c>
      <c r="K61" s="2">
        <f>TREND(Calibration!$A$2:$A$4,Calibration!$B$2:$B$4,C61)</f>
        <v>440.36199669069919</v>
      </c>
      <c r="L61" s="2">
        <f>TREND(Calibration!$A$2:$A$4,Calibration!$C$2:$C$4,E61)</f>
        <v>699.75403472893652</v>
      </c>
      <c r="M61" s="2">
        <f>TREND(Calibration!$A$2:$A$4,Calibration!$D$2:$D$4,G61)</f>
        <v>657.54868003645697</v>
      </c>
    </row>
    <row r="62" spans="1:13" x14ac:dyDescent="0.25">
      <c r="A62">
        <v>297438</v>
      </c>
      <c r="B62">
        <v>14.49400043</v>
      </c>
      <c r="C62">
        <v>0.68910002999999997</v>
      </c>
      <c r="D62">
        <v>1079.17700195</v>
      </c>
      <c r="E62">
        <v>1.7956000599999999</v>
      </c>
      <c r="F62">
        <v>9.9000003020963209E+37</v>
      </c>
      <c r="G62">
        <v>1.69029999</v>
      </c>
      <c r="H62">
        <v>9.9000003020963209E+37</v>
      </c>
      <c r="K62" s="2">
        <f>TREND(Calibration!$A$2:$A$4,Calibration!$B$2:$B$4,C62)</f>
        <v>439.38062790246408</v>
      </c>
      <c r="L62" s="2">
        <f>TREND(Calibration!$A$2:$A$4,Calibration!$C$2:$C$4,E62)</f>
        <v>706.71295433919045</v>
      </c>
      <c r="M62" s="2">
        <f>TREND(Calibration!$A$2:$A$4,Calibration!$D$2:$D$4,G62)</f>
        <v>655.77605251183411</v>
      </c>
    </row>
    <row r="63" spans="1:13" x14ac:dyDescent="0.25">
      <c r="A63">
        <v>302438</v>
      </c>
      <c r="B63">
        <v>14.49100018</v>
      </c>
      <c r="C63">
        <v>0.68480003</v>
      </c>
      <c r="D63">
        <v>9.9000003020963209E+37</v>
      </c>
      <c r="E63">
        <v>1.82210004</v>
      </c>
      <c r="F63">
        <v>729.46997069999998</v>
      </c>
      <c r="G63">
        <v>1.7043999400000001</v>
      </c>
      <c r="H63">
        <v>9.9000003020963209E+37</v>
      </c>
      <c r="K63" s="2">
        <f>TREND(Calibration!$A$2:$A$4,Calibration!$B$2:$B$4,C63)</f>
        <v>436.74313334671848</v>
      </c>
      <c r="L63" s="2">
        <f>TREND(Calibration!$A$2:$A$4,Calibration!$C$2:$C$4,E63)</f>
        <v>717.43446270618654</v>
      </c>
      <c r="M63" s="2">
        <f>TREND(Calibration!$A$2:$A$4,Calibration!$D$2:$D$4,G63)</f>
        <v>661.58860122481258</v>
      </c>
    </row>
    <row r="64" spans="1:13" x14ac:dyDescent="0.25">
      <c r="A64">
        <v>307438</v>
      </c>
      <c r="B64">
        <v>14.49699974</v>
      </c>
      <c r="C64">
        <v>0.68480003</v>
      </c>
      <c r="D64">
        <v>9.9000003020963209E+37</v>
      </c>
      <c r="E64">
        <v>1.75890005</v>
      </c>
      <c r="F64">
        <v>453.35998534999999</v>
      </c>
      <c r="G64">
        <v>1.68599999</v>
      </c>
      <c r="H64">
        <v>9.9000003020963209E+37</v>
      </c>
      <c r="K64" s="2">
        <f>TREND(Calibration!$A$2:$A$4,Calibration!$B$2:$B$4,C64)</f>
        <v>436.74313334671848</v>
      </c>
      <c r="L64" s="2">
        <f>TREND(Calibration!$A$2:$A$4,Calibration!$C$2:$C$4,E64)</f>
        <v>691.86466146184341</v>
      </c>
      <c r="M64" s="2">
        <f>TREND(Calibration!$A$2:$A$4,Calibration!$D$2:$D$4,G64)</f>
        <v>654.00342498721113</v>
      </c>
    </row>
    <row r="65" spans="1:13" x14ac:dyDescent="0.25">
      <c r="A65">
        <v>312438</v>
      </c>
      <c r="B65">
        <v>14.48400021</v>
      </c>
      <c r="C65">
        <v>0.67559999000000004</v>
      </c>
      <c r="D65">
        <v>1273.95495605</v>
      </c>
      <c r="E65">
        <v>1.7503000500000001</v>
      </c>
      <c r="F65">
        <v>286.22198486000002</v>
      </c>
      <c r="G65">
        <v>1.65409994</v>
      </c>
      <c r="H65">
        <v>9.9000003020963209E+37</v>
      </c>
      <c r="K65" s="2">
        <f>TREND(Calibration!$A$2:$A$4,Calibration!$B$2:$B$4,C65)</f>
        <v>431.10009720424364</v>
      </c>
      <c r="L65" s="2">
        <f>TREND(Calibration!$A$2:$A$4,Calibration!$C$2:$C$4,E65)</f>
        <v>688.38522593184814</v>
      </c>
      <c r="M65" s="2">
        <f>TREND(Calibration!$A$2:$A$4,Calibration!$D$2:$D$4,G65)</f>
        <v>640.85298157631598</v>
      </c>
    </row>
    <row r="66" spans="1:13" x14ac:dyDescent="0.25">
      <c r="A66">
        <v>317438</v>
      </c>
      <c r="B66">
        <v>14.48400021</v>
      </c>
      <c r="C66">
        <v>0.67779999999999996</v>
      </c>
      <c r="D66">
        <v>658.85900878999996</v>
      </c>
      <c r="E66">
        <v>1.7340999800000001</v>
      </c>
      <c r="F66">
        <v>912.17999268000005</v>
      </c>
      <c r="G66">
        <v>1.6297999599999999</v>
      </c>
      <c r="H66">
        <v>9.9000003020963209E+37</v>
      </c>
      <c r="K66" s="2">
        <f>TREND(Calibration!$A$2:$A$4,Calibration!$B$2:$B$4,C66)</f>
        <v>432.44951915717058</v>
      </c>
      <c r="L66" s="2">
        <f>TREND(Calibration!$A$2:$A$4,Calibration!$C$2:$C$4,E66)</f>
        <v>681.83091207761413</v>
      </c>
      <c r="M66" s="2">
        <f>TREND(Calibration!$A$2:$A$4,Calibration!$D$2:$D$4,G66)</f>
        <v>630.83558311217928</v>
      </c>
    </row>
    <row r="67" spans="1:13" x14ac:dyDescent="0.25">
      <c r="A67">
        <v>322450</v>
      </c>
      <c r="B67">
        <v>14.47099972</v>
      </c>
      <c r="C67">
        <v>0.67290002000000004</v>
      </c>
      <c r="D67">
        <v>898.30999756000006</v>
      </c>
      <c r="E67">
        <v>1.7318999799999999</v>
      </c>
      <c r="F67">
        <v>891.87298583999996</v>
      </c>
      <c r="G67">
        <v>1.62609994</v>
      </c>
      <c r="H67">
        <v>9.9000003020963209E+37</v>
      </c>
      <c r="K67" s="2">
        <f>TREND(Calibration!$A$2:$A$4,Calibration!$B$2:$B$4,C67)</f>
        <v>429.44401437269096</v>
      </c>
      <c r="L67" s="2">
        <f>TREND(Calibration!$A$2:$A$4,Calibration!$C$2:$C$4,E67)</f>
        <v>680.94082391877805</v>
      </c>
      <c r="M67" s="2">
        <f>TREND(Calibration!$A$2:$A$4,Calibration!$D$2:$D$4,G67)</f>
        <v>629.31029071830585</v>
      </c>
    </row>
    <row r="68" spans="1:13" x14ac:dyDescent="0.25">
      <c r="A68">
        <v>327438</v>
      </c>
      <c r="B68">
        <v>14.52000046</v>
      </c>
      <c r="C68">
        <v>0.67129998999999996</v>
      </c>
      <c r="D68">
        <v>236.50500488</v>
      </c>
      <c r="E68">
        <v>1.7648999700000001</v>
      </c>
      <c r="F68">
        <v>9.9000003020963209E+37</v>
      </c>
      <c r="G68">
        <v>1.6297999599999999</v>
      </c>
      <c r="H68">
        <v>1007.79998779</v>
      </c>
      <c r="K68" s="2">
        <f>TREND(Calibration!$A$2:$A$4,Calibration!$B$2:$B$4,C68)</f>
        <v>428.46260264849798</v>
      </c>
      <c r="L68" s="2">
        <f>TREND(Calibration!$A$2:$A$4,Calibration!$C$2:$C$4,E68)</f>
        <v>694.2921422554632</v>
      </c>
      <c r="M68" s="2">
        <f>TREND(Calibration!$A$2:$A$4,Calibration!$D$2:$D$4,G68)</f>
        <v>630.83558311217928</v>
      </c>
    </row>
    <row r="69" spans="1:13" x14ac:dyDescent="0.25">
      <c r="A69">
        <v>332439</v>
      </c>
      <c r="B69">
        <v>14.501000400000001</v>
      </c>
      <c r="C69">
        <v>0.67290002000000004</v>
      </c>
      <c r="D69">
        <v>9.9000003020963209E+37</v>
      </c>
      <c r="E69">
        <v>1.7681000200000001</v>
      </c>
      <c r="F69">
        <v>731.74200439000003</v>
      </c>
      <c r="G69">
        <v>1.63849998</v>
      </c>
      <c r="H69">
        <v>9.9000003020963209E+37</v>
      </c>
      <c r="K69" s="2">
        <f>TREND(Calibration!$A$2:$A$4,Calibration!$B$2:$B$4,C69)</f>
        <v>429.44401437269096</v>
      </c>
      <c r="L69" s="2">
        <f>TREND(Calibration!$A$2:$A$4,Calibration!$C$2:$C$4,E69)</f>
        <v>695.5868361703192</v>
      </c>
      <c r="M69" s="2">
        <f>TREND(Calibration!$A$2:$A$4,Calibration!$D$2:$D$4,G69)</f>
        <v>634.4220703021258</v>
      </c>
    </row>
    <row r="70" spans="1:13" x14ac:dyDescent="0.25">
      <c r="A70">
        <v>337499</v>
      </c>
      <c r="B70">
        <v>14.52000046</v>
      </c>
      <c r="C70">
        <v>0.66860001999999996</v>
      </c>
      <c r="D70">
        <v>565.84899901999995</v>
      </c>
      <c r="E70">
        <v>1.7475999600000001</v>
      </c>
      <c r="F70">
        <v>9.9000003020963209E+37</v>
      </c>
      <c r="G70">
        <v>1.64059997</v>
      </c>
      <c r="H70">
        <v>1097.73205566</v>
      </c>
      <c r="K70" s="2">
        <f>TREND(Calibration!$A$2:$A$4,Calibration!$B$2:$B$4,C70)</f>
        <v>426.8065198169453</v>
      </c>
      <c r="L70" s="2">
        <f>TREND(Calibration!$A$2:$A$4,Calibration!$C$2:$C$4,E70)</f>
        <v>687.29280859694279</v>
      </c>
      <c r="M70" s="2">
        <f>TREND(Calibration!$A$2:$A$4,Calibration!$D$2:$D$4,G70)</f>
        <v>635.28776799408706</v>
      </c>
    </row>
    <row r="71" spans="1:13" x14ac:dyDescent="0.25">
      <c r="A71">
        <v>342447</v>
      </c>
      <c r="B71">
        <v>14.480999949999999</v>
      </c>
      <c r="C71">
        <v>0.66589999</v>
      </c>
      <c r="D71">
        <v>1124.875</v>
      </c>
      <c r="E71">
        <v>1.7059999699999999</v>
      </c>
      <c r="F71">
        <v>9.9000003020963209E+37</v>
      </c>
      <c r="G71">
        <v>1.6492999800000001</v>
      </c>
      <c r="H71">
        <v>9.9000003020963209E+37</v>
      </c>
      <c r="K71" s="2">
        <f>TREND(Calibration!$A$2:$A$4,Calibration!$B$2:$B$4,C71)</f>
        <v>425.15040018314306</v>
      </c>
      <c r="L71" s="2">
        <f>TREND(Calibration!$A$2:$A$4,Calibration!$C$2:$C$4,E71)</f>
        <v>670.46205473026237</v>
      </c>
      <c r="M71" s="2">
        <f>TREND(Calibration!$A$2:$A$4,Calibration!$D$2:$D$4,G71)</f>
        <v>638.87425106164403</v>
      </c>
    </row>
    <row r="72" spans="1:13" x14ac:dyDescent="0.25">
      <c r="A72">
        <v>347439</v>
      </c>
      <c r="B72">
        <v>14.454999920000001</v>
      </c>
      <c r="C72">
        <v>0.66530001000000005</v>
      </c>
      <c r="D72">
        <v>1266.9630127</v>
      </c>
      <c r="E72">
        <v>1.7145999700000001</v>
      </c>
      <c r="F72">
        <v>9.9000003020963209E+37</v>
      </c>
      <c r="G72">
        <v>1.6487000000000001</v>
      </c>
      <c r="H72">
        <v>9.9000003020963209E+37</v>
      </c>
      <c r="K72" s="2">
        <f>TREND(Calibration!$A$2:$A$4,Calibration!$B$2:$B$4,C72)</f>
        <v>424.7823899544091</v>
      </c>
      <c r="L72" s="2">
        <f>TREND(Calibration!$A$2:$A$4,Calibration!$C$2:$C$4,E72)</f>
        <v>673.94149026025775</v>
      </c>
      <c r="M72" s="2">
        <f>TREND(Calibration!$A$2:$A$4,Calibration!$D$2:$D$4,G72)</f>
        <v>638.62691593089448</v>
      </c>
    </row>
    <row r="73" spans="1:13" x14ac:dyDescent="0.25">
      <c r="A73">
        <v>352438</v>
      </c>
      <c r="B73">
        <v>14.46800041</v>
      </c>
      <c r="C73">
        <v>0.66479999000000001</v>
      </c>
      <c r="D73">
        <v>955.76397704999999</v>
      </c>
      <c r="E73">
        <v>1.6886999600000001</v>
      </c>
      <c r="F73">
        <v>9.9000003020963209E+37</v>
      </c>
      <c r="G73">
        <v>1.6492999800000001</v>
      </c>
      <c r="H73">
        <v>9.9000003020963209E+37</v>
      </c>
      <c r="K73" s="2">
        <f>TREND(Calibration!$A$2:$A$4,Calibration!$B$2:$B$4,C73)</f>
        <v>424.4756922735337</v>
      </c>
      <c r="L73" s="2">
        <f>TREND(Calibration!$A$2:$A$4,Calibration!$C$2:$C$4,E73)</f>
        <v>663.46272107174207</v>
      </c>
      <c r="M73" s="2">
        <f>TREND(Calibration!$A$2:$A$4,Calibration!$D$2:$D$4,G73)</f>
        <v>638.87425106164403</v>
      </c>
    </row>
    <row r="74" spans="1:13" x14ac:dyDescent="0.25">
      <c r="A74">
        <v>357440</v>
      </c>
      <c r="B74">
        <v>14.46800041</v>
      </c>
      <c r="C74">
        <v>0.66420000999999995</v>
      </c>
      <c r="D74">
        <v>1032.6169433600001</v>
      </c>
      <c r="E74">
        <v>1.69089997</v>
      </c>
      <c r="F74">
        <v>9.9000003020963209E+37</v>
      </c>
      <c r="G74">
        <v>1.64769995</v>
      </c>
      <c r="H74">
        <v>9.9000003020963209E+37</v>
      </c>
      <c r="K74" s="2">
        <f>TREND(Calibration!$A$2:$A$4,Calibration!$B$2:$B$4,C74)</f>
        <v>424.10768204479967</v>
      </c>
      <c r="L74" s="2">
        <f>TREND(Calibration!$A$2:$A$4,Calibration!$C$2:$C$4,E74)</f>
        <v>664.35281327643338</v>
      </c>
      <c r="M74" s="2">
        <f>TREND(Calibration!$A$2:$A$4,Calibration!$D$2:$D$4,G74)</f>
        <v>638.21465635973186</v>
      </c>
    </row>
    <row r="75" spans="1:13" x14ac:dyDescent="0.25">
      <c r="A75">
        <v>362439</v>
      </c>
      <c r="B75">
        <v>14.46500015</v>
      </c>
      <c r="C75">
        <v>0.66100000999999997</v>
      </c>
      <c r="D75">
        <v>9.9000003020963209E+37</v>
      </c>
      <c r="E75">
        <v>1.70220006</v>
      </c>
      <c r="F75">
        <v>899.75299071999996</v>
      </c>
      <c r="G75">
        <v>1.64709997</v>
      </c>
      <c r="H75">
        <v>9.9000003020963209E+37</v>
      </c>
      <c r="K75" s="2">
        <f>TREND(Calibration!$A$2:$A$4,Calibration!$B$2:$B$4,C75)</f>
        <v>422.14489539866344</v>
      </c>
      <c r="L75" s="2">
        <f>TREND(Calibration!$A$2:$A$4,Calibration!$C$2:$C$4,E75)</f>
        <v>668.924666141334</v>
      </c>
      <c r="M75" s="2">
        <f>TREND(Calibration!$A$2:$A$4,Calibration!$D$2:$D$4,G75)</f>
        <v>637.9673212289822</v>
      </c>
    </row>
    <row r="76" spans="1:13" x14ac:dyDescent="0.25">
      <c r="A76">
        <v>367440</v>
      </c>
      <c r="B76">
        <v>14.40999985</v>
      </c>
      <c r="C76">
        <v>0.65990000999999998</v>
      </c>
      <c r="D76">
        <v>9.9000003020963209E+37</v>
      </c>
      <c r="E76">
        <v>1.6936000600000001</v>
      </c>
      <c r="F76">
        <v>397.36700438999998</v>
      </c>
      <c r="G76">
        <v>1.63039994</v>
      </c>
      <c r="H76">
        <v>9.9000003020963209E+37</v>
      </c>
      <c r="K76" s="2">
        <f>TREND(Calibration!$A$2:$A$4,Calibration!$B$2:$B$4,C76)</f>
        <v>421.47018748905407</v>
      </c>
      <c r="L76" s="2">
        <f>TREND(Calibration!$A$2:$A$4,Calibration!$C$2:$C$4,E76)</f>
        <v>665.44523061133862</v>
      </c>
      <c r="M76" s="2">
        <f>TREND(Calibration!$A$2:$A$4,Calibration!$D$2:$D$4,G76)</f>
        <v>631.08291824292883</v>
      </c>
    </row>
    <row r="77" spans="1:13" x14ac:dyDescent="0.25">
      <c r="A77">
        <v>372439</v>
      </c>
      <c r="B77">
        <v>14.37100029</v>
      </c>
      <c r="C77">
        <v>0.65990000999999998</v>
      </c>
      <c r="D77">
        <v>671.10699463000003</v>
      </c>
      <c r="E77">
        <v>1.69949996</v>
      </c>
      <c r="F77">
        <v>714.86297606999995</v>
      </c>
      <c r="G77">
        <v>1.62820005</v>
      </c>
      <c r="H77">
        <v>9.9000003020963209E+37</v>
      </c>
      <c r="K77" s="2">
        <f>TREND(Calibration!$A$2:$A$4,Calibration!$B$2:$B$4,C77)</f>
        <v>421.47018748905407</v>
      </c>
      <c r="L77" s="2">
        <f>TREND(Calibration!$A$2:$A$4,Calibration!$C$2:$C$4,E77)</f>
        <v>667.83224476057342</v>
      </c>
      <c r="M77" s="2">
        <f>TREND(Calibration!$A$2:$A$4,Calibration!$D$2:$D$4,G77)</f>
        <v>630.17603787894211</v>
      </c>
    </row>
    <row r="78" spans="1:13" x14ac:dyDescent="0.25">
      <c r="A78">
        <v>377484</v>
      </c>
      <c r="B78">
        <v>14.428999900000001</v>
      </c>
      <c r="C78">
        <v>0.65780002000000004</v>
      </c>
      <c r="D78">
        <v>732.10699463000003</v>
      </c>
      <c r="E78">
        <v>1.76049995</v>
      </c>
      <c r="F78">
        <v>943.39697265999996</v>
      </c>
      <c r="G78">
        <v>1.6967999899999999</v>
      </c>
      <c r="H78">
        <v>9.9000003020963209E+37</v>
      </c>
      <c r="K78" s="2">
        <f>TREND(Calibration!$A$2:$A$4,Calibration!$B$2:$B$4,C78)</f>
        <v>420.18211488623547</v>
      </c>
      <c r="L78" s="2">
        <f>TREND(Calibration!$A$2:$A$4,Calibration!$C$2:$C$4,E78)</f>
        <v>692.51195784608058</v>
      </c>
      <c r="M78" s="2">
        <f>TREND(Calibration!$A$2:$A$4,Calibration!$D$2:$D$4,G78)</f>
        <v>658.45560574672925</v>
      </c>
    </row>
    <row r="79" spans="1:13" x14ac:dyDescent="0.25">
      <c r="A79">
        <v>382452</v>
      </c>
      <c r="B79">
        <v>14.428999900000001</v>
      </c>
      <c r="C79">
        <v>0.65450001000000002</v>
      </c>
      <c r="D79">
        <v>740.93798828000001</v>
      </c>
      <c r="E79">
        <v>1.66009998</v>
      </c>
      <c r="F79">
        <v>854.24700928000004</v>
      </c>
      <c r="G79">
        <v>1.6784000400000001</v>
      </c>
      <c r="H79">
        <v>9.9000003020963209E+37</v>
      </c>
      <c r="K79" s="2">
        <f>TREND(Calibration!$A$2:$A$4,Calibration!$B$2:$B$4,C79)</f>
        <v>418.15798502369915</v>
      </c>
      <c r="L79" s="2">
        <f>TREND(Calibration!$A$2:$A$4,Calibration!$C$2:$C$4,E79)</f>
        <v>651.89158309858431</v>
      </c>
      <c r="M79" s="2">
        <f>TREND(Calibration!$A$2:$A$4,Calibration!$D$2:$D$4,G79)</f>
        <v>650.8704295091278</v>
      </c>
    </row>
    <row r="80" spans="1:13" x14ac:dyDescent="0.25">
      <c r="A80">
        <v>387440</v>
      </c>
      <c r="B80">
        <v>14.41899967</v>
      </c>
      <c r="C80">
        <v>0.65450001000000002</v>
      </c>
      <c r="D80">
        <v>868.24298095999995</v>
      </c>
      <c r="E80">
        <v>1.66009998</v>
      </c>
      <c r="F80">
        <v>901.10998534999999</v>
      </c>
      <c r="G80">
        <v>1.6703000100000001</v>
      </c>
      <c r="H80">
        <v>9.9000003020963209E+37</v>
      </c>
      <c r="K80" s="2">
        <f>TREND(Calibration!$A$2:$A$4,Calibration!$B$2:$B$4,C80)</f>
        <v>418.15798502369915</v>
      </c>
      <c r="L80" s="2">
        <f>TREND(Calibration!$A$2:$A$4,Calibration!$C$2:$C$4,E80)</f>
        <v>651.89158309858431</v>
      </c>
      <c r="M80" s="2">
        <f>TREND(Calibration!$A$2:$A$4,Calibration!$D$2:$D$4,G80)</f>
        <v>647.53128157232038</v>
      </c>
    </row>
    <row r="81" spans="1:13" x14ac:dyDescent="0.25">
      <c r="A81">
        <v>392439</v>
      </c>
      <c r="B81">
        <v>14.373999599999999</v>
      </c>
      <c r="C81">
        <v>0.65609998000000003</v>
      </c>
      <c r="D81">
        <v>1140.73400879</v>
      </c>
      <c r="E81">
        <v>1.6703000100000001</v>
      </c>
      <c r="F81">
        <v>694.09997558999999</v>
      </c>
      <c r="G81">
        <v>1.64709997</v>
      </c>
      <c r="H81">
        <v>9.9000003020963209E+37</v>
      </c>
      <c r="K81" s="2">
        <f>TREND(Calibration!$A$2:$A$4,Calibration!$B$2:$B$4,C81)</f>
        <v>419.13935994564247</v>
      </c>
      <c r="L81" s="2">
        <f>TREND(Calibration!$A$2:$A$4,Calibration!$C$2:$C$4,E81)</f>
        <v>656.01836760893536</v>
      </c>
      <c r="M81" s="2">
        <f>TREND(Calibration!$A$2:$A$4,Calibration!$D$2:$D$4,G81)</f>
        <v>637.9673212289822</v>
      </c>
    </row>
    <row r="82" spans="1:13" x14ac:dyDescent="0.25">
      <c r="A82">
        <v>397440</v>
      </c>
      <c r="B82">
        <v>14.38700008</v>
      </c>
      <c r="C82">
        <v>0.65829998000000001</v>
      </c>
      <c r="D82">
        <v>1299.1219482399999</v>
      </c>
      <c r="E82">
        <v>1.74109995</v>
      </c>
      <c r="F82">
        <v>459.80499268</v>
      </c>
      <c r="G82">
        <v>1.63419998</v>
      </c>
      <c r="H82">
        <v>9.9000003020963209E+37</v>
      </c>
      <c r="K82" s="2">
        <f>TREND(Calibration!$A$2:$A$4,Calibration!$B$2:$B$4,C82)</f>
        <v>420.48877576486115</v>
      </c>
      <c r="L82" s="2">
        <f>TREND(Calibration!$A$2:$A$4,Calibration!$C$2:$C$4,E82)</f>
        <v>684.66299862725384</v>
      </c>
      <c r="M82" s="2">
        <f>TREND(Calibration!$A$2:$A$4,Calibration!$D$2:$D$4,G82)</f>
        <v>632.64944277750283</v>
      </c>
    </row>
    <row r="83" spans="1:13" x14ac:dyDescent="0.25">
      <c r="A83">
        <v>402439</v>
      </c>
      <c r="B83">
        <v>14.40999985</v>
      </c>
      <c r="C83">
        <v>0.65939999000000005</v>
      </c>
      <c r="D83">
        <v>9.9000003020963209E+37</v>
      </c>
      <c r="E83">
        <v>1.73520005</v>
      </c>
      <c r="F83">
        <v>425.44400023999998</v>
      </c>
      <c r="G83">
        <v>1.61469996</v>
      </c>
      <c r="H83">
        <v>9.9000003020963209E+37</v>
      </c>
      <c r="K83" s="2">
        <f>TREND(Calibration!$A$2:$A$4,Calibration!$B$2:$B$4,C83)</f>
        <v>421.16348980817878</v>
      </c>
      <c r="L83" s="2">
        <f>TREND(Calibration!$A$2:$A$4,Calibration!$C$2:$C$4,E83)</f>
        <v>682.27598447801904</v>
      </c>
      <c r="M83" s="2">
        <f>TREND(Calibration!$A$2:$A$4,Calibration!$D$2:$D$4,G83)</f>
        <v>624.61077482803807</v>
      </c>
    </row>
    <row r="84" spans="1:13" x14ac:dyDescent="0.25">
      <c r="A84">
        <v>407473</v>
      </c>
      <c r="B84">
        <v>14.43900013</v>
      </c>
      <c r="C84">
        <v>0.66149997999999999</v>
      </c>
      <c r="D84">
        <v>604.46997069999998</v>
      </c>
      <c r="E84">
        <v>1.7335</v>
      </c>
      <c r="F84">
        <v>1306.57995605</v>
      </c>
      <c r="G84">
        <v>1.6028000099999999</v>
      </c>
      <c r="H84">
        <v>9.9000003020963209E+37</v>
      </c>
      <c r="K84" s="2">
        <f>TREND(Calibration!$A$2:$A$4,Calibration!$B$2:$B$4,C84)</f>
        <v>422.45156241099738</v>
      </c>
      <c r="L84" s="2">
        <f>TREND(Calibration!$A$2:$A$4,Calibration!$C$2:$C$4,E84)</f>
        <v>681.58816885327849</v>
      </c>
      <c r="M84" s="2">
        <f>TREND(Calibration!$A$2:$A$4,Calibration!$D$2:$D$4,G84)</f>
        <v>619.70515182533177</v>
      </c>
    </row>
    <row r="85" spans="1:13" x14ac:dyDescent="0.25">
      <c r="A85">
        <v>412439</v>
      </c>
      <c r="B85">
        <v>14.39000034</v>
      </c>
      <c r="C85">
        <v>0.66100000999999997</v>
      </c>
      <c r="D85">
        <v>1341.5</v>
      </c>
      <c r="E85">
        <v>1.7335</v>
      </c>
      <c r="F85">
        <v>838.22302246000004</v>
      </c>
      <c r="G85">
        <v>1.59800005</v>
      </c>
      <c r="H85">
        <v>9.9000003020963209E+37</v>
      </c>
      <c r="K85" s="2">
        <f>TREND(Calibration!$A$2:$A$4,Calibration!$B$2:$B$4,C85)</f>
        <v>422.14489539866344</v>
      </c>
      <c r="L85" s="2">
        <f>TREND(Calibration!$A$2:$A$4,Calibration!$C$2:$C$4,E85)</f>
        <v>681.58816885327849</v>
      </c>
      <c r="M85" s="2">
        <f>TREND(Calibration!$A$2:$A$4,Calibration!$D$2:$D$4,G85)</f>
        <v>617.72642131065982</v>
      </c>
    </row>
    <row r="86" spans="1:13" x14ac:dyDescent="0.25">
      <c r="A86">
        <v>417440</v>
      </c>
      <c r="B86">
        <v>14.45199966</v>
      </c>
      <c r="C86">
        <v>0.65880000999999999</v>
      </c>
      <c r="D86">
        <v>364.53601073999999</v>
      </c>
      <c r="E86">
        <v>1.73570001</v>
      </c>
      <c r="F86">
        <v>9.9000003020963209E+37</v>
      </c>
      <c r="G86">
        <v>1.5946999799999999</v>
      </c>
      <c r="H86">
        <v>9.9000003020963209E+37</v>
      </c>
      <c r="K86" s="2">
        <f>TREND(Calibration!$A$2:$A$4,Calibration!$B$2:$B$4,C86)</f>
        <v>420.79547957944476</v>
      </c>
      <c r="L86" s="2">
        <f>TREND(Calibration!$A$2:$A$4,Calibration!$C$2:$C$4,E86)</f>
        <v>682.47826105796969</v>
      </c>
      <c r="M86" s="2">
        <f>TREND(Calibration!$A$2:$A$4,Calibration!$D$2:$D$4,G86)</f>
        <v>616.36600388852435</v>
      </c>
    </row>
    <row r="87" spans="1:13" x14ac:dyDescent="0.25">
      <c r="A87">
        <v>422441</v>
      </c>
      <c r="B87">
        <v>14.44200039</v>
      </c>
      <c r="C87">
        <v>0.66259997999999998</v>
      </c>
      <c r="D87">
        <v>769.07397461000005</v>
      </c>
      <c r="E87">
        <v>1.6708999899999999</v>
      </c>
      <c r="F87">
        <v>9.9000003020963209E+37</v>
      </c>
      <c r="G87">
        <v>1.6099000000000001</v>
      </c>
      <c r="H87">
        <v>9.9000003020963209E+37</v>
      </c>
      <c r="K87" s="2">
        <f>TREND(Calibration!$A$2:$A$4,Calibration!$B$2:$B$4,C87)</f>
        <v>423.12627032060675</v>
      </c>
      <c r="L87" s="2">
        <f>TREND(Calibration!$A$2:$A$4,Calibration!$C$2:$C$4,E87)</f>
        <v>656.26111083327089</v>
      </c>
      <c r="M87" s="2">
        <f>TREND(Calibration!$A$2:$A$4,Calibration!$D$2:$D$4,G87)</f>
        <v>622.63204431336624</v>
      </c>
    </row>
    <row r="88" spans="1:13" x14ac:dyDescent="0.25">
      <c r="A88">
        <v>427439</v>
      </c>
      <c r="B88">
        <v>14.454999920000001</v>
      </c>
      <c r="C88">
        <v>0.65670002000000005</v>
      </c>
      <c r="D88">
        <v>881.07800293000003</v>
      </c>
      <c r="E88">
        <v>1.6270999900000001</v>
      </c>
      <c r="F88">
        <v>9.9000003020963209E+37</v>
      </c>
      <c r="G88">
        <v>1.61689997</v>
      </c>
      <c r="H88">
        <v>9.9000003020963209E+37</v>
      </c>
      <c r="K88" s="2">
        <f>TREND(Calibration!$A$2:$A$4,Calibration!$B$2:$B$4,C88)</f>
        <v>419.5074069766261</v>
      </c>
      <c r="L88" s="2">
        <f>TREND(Calibration!$A$2:$A$4,Calibration!$C$2:$C$4,E88)</f>
        <v>638.54026476189927</v>
      </c>
      <c r="M88" s="2">
        <f>TREND(Calibration!$A$2:$A$4,Calibration!$D$2:$D$4,G88)</f>
        <v>625.51770466069991</v>
      </c>
    </row>
    <row r="89" spans="1:13" x14ac:dyDescent="0.25">
      <c r="A89">
        <v>432439</v>
      </c>
      <c r="B89">
        <v>14.47099972</v>
      </c>
      <c r="C89">
        <v>0.66420000999999995</v>
      </c>
      <c r="D89">
        <v>670.22698975000003</v>
      </c>
      <c r="E89">
        <v>1.6099000000000001</v>
      </c>
      <c r="F89">
        <v>9.9000003020963209E+37</v>
      </c>
      <c r="G89">
        <v>1.64769995</v>
      </c>
      <c r="H89">
        <v>9.9000003020963209E+37</v>
      </c>
      <c r="K89" s="2">
        <f>TREND(Calibration!$A$2:$A$4,Calibration!$B$2:$B$4,C89)</f>
        <v>424.10768204479967</v>
      </c>
      <c r="L89" s="2">
        <f>TREND(Calibration!$A$2:$A$4,Calibration!$C$2:$C$4,E89)</f>
        <v>631.58139774776384</v>
      </c>
      <c r="M89" s="2">
        <f>TREND(Calibration!$A$2:$A$4,Calibration!$D$2:$D$4,G89)</f>
        <v>638.21465635973186</v>
      </c>
    </row>
    <row r="90" spans="1:13" x14ac:dyDescent="0.25">
      <c r="A90">
        <v>437472</v>
      </c>
      <c r="B90">
        <v>14.52000046</v>
      </c>
      <c r="C90">
        <v>0.66860001999999996</v>
      </c>
      <c r="D90">
        <v>753.95001220999995</v>
      </c>
      <c r="E90">
        <v>1.59309995</v>
      </c>
      <c r="F90">
        <v>9.9000003020963209E+37</v>
      </c>
      <c r="G90">
        <v>1.6621999700000001</v>
      </c>
      <c r="H90">
        <v>1189.4050293</v>
      </c>
      <c r="K90" s="2">
        <f>TREND(Calibration!$A$2:$A$4,Calibration!$B$2:$B$4,C90)</f>
        <v>426.8065198169453</v>
      </c>
      <c r="L90" s="2">
        <f>TREND(Calibration!$A$2:$A$4,Calibration!$C$2:$C$4,E90)</f>
        <v>624.78434066919431</v>
      </c>
      <c r="M90" s="2">
        <f>TREND(Calibration!$A$2:$A$4,Calibration!$D$2:$D$4,G90)</f>
        <v>644.1921295131234</v>
      </c>
    </row>
    <row r="91" spans="1:13" x14ac:dyDescent="0.25">
      <c r="A91">
        <v>442442</v>
      </c>
      <c r="B91">
        <v>14.52000046</v>
      </c>
      <c r="C91">
        <v>0.66420000999999995</v>
      </c>
      <c r="D91">
        <v>9.9000003020963209E+37</v>
      </c>
      <c r="E91">
        <v>1.72329998</v>
      </c>
      <c r="F91">
        <v>1213.9050293</v>
      </c>
      <c r="G91">
        <v>1.6627999499999999</v>
      </c>
      <c r="H91">
        <v>9.9000003020963209E+37</v>
      </c>
      <c r="K91" s="2">
        <f>TREND(Calibration!$A$2:$A$4,Calibration!$B$2:$B$4,C91)</f>
        <v>424.10768204479967</v>
      </c>
      <c r="L91" s="2">
        <f>TREND(Calibration!$A$2:$A$4,Calibration!$C$2:$C$4,E91)</f>
        <v>677.46138838878278</v>
      </c>
      <c r="M91" s="2">
        <f>TREND(Calibration!$A$2:$A$4,Calibration!$D$2:$D$4,G91)</f>
        <v>644.43946464387295</v>
      </c>
    </row>
    <row r="92" spans="1:13" x14ac:dyDescent="0.25">
      <c r="A92">
        <v>447469</v>
      </c>
      <c r="B92">
        <v>14.559000019999999</v>
      </c>
      <c r="C92">
        <v>0.67019998999999997</v>
      </c>
      <c r="D92">
        <v>586.03100586000005</v>
      </c>
      <c r="E92">
        <v>1.6584999600000001</v>
      </c>
      <c r="F92">
        <v>9.9000003020963209E+37</v>
      </c>
      <c r="G92">
        <v>1.6568000300000001</v>
      </c>
      <c r="H92">
        <v>1258.4510498</v>
      </c>
      <c r="K92" s="2">
        <f>TREND(Calibration!$A$2:$A$4,Calibration!$B$2:$B$4,C92)</f>
        <v>427.78789473888867</v>
      </c>
      <c r="L92" s="2">
        <f>TREND(Calibration!$A$2:$A$4,Calibration!$C$2:$C$4,E92)</f>
        <v>651.24423816408398</v>
      </c>
      <c r="M92" s="2">
        <f>TREND(Calibration!$A$2:$A$4,Calibration!$D$2:$D$4,G92)</f>
        <v>641.96606386770191</v>
      </c>
    </row>
    <row r="93" spans="1:13" x14ac:dyDescent="0.25">
      <c r="A93">
        <v>452440</v>
      </c>
      <c r="B93">
        <v>14.449000359999999</v>
      </c>
      <c r="C93">
        <v>0.66799998000000005</v>
      </c>
      <c r="D93">
        <v>1255.2989502</v>
      </c>
      <c r="E93">
        <v>1.64769995</v>
      </c>
      <c r="F93">
        <v>773.49102783000001</v>
      </c>
      <c r="G93">
        <v>1.63419998</v>
      </c>
      <c r="H93">
        <v>9.9000003020963209E+37</v>
      </c>
      <c r="K93" s="2">
        <f>TREND(Calibration!$A$2:$A$4,Calibration!$B$2:$B$4,C93)</f>
        <v>426.43847278596172</v>
      </c>
      <c r="L93" s="2">
        <f>TREND(Calibration!$A$2:$A$4,Calibration!$C$2:$C$4,E93)</f>
        <v>646.87471042939728</v>
      </c>
      <c r="M93" s="2">
        <f>TREND(Calibration!$A$2:$A$4,Calibration!$D$2:$D$4,G93)</f>
        <v>632.64944277750283</v>
      </c>
    </row>
    <row r="94" spans="1:13" x14ac:dyDescent="0.25">
      <c r="A94">
        <v>457440</v>
      </c>
      <c r="B94">
        <v>14.46199989</v>
      </c>
      <c r="C94">
        <v>0.66049999000000004</v>
      </c>
      <c r="D94">
        <v>620.45898437000005</v>
      </c>
      <c r="E94">
        <v>1.6174000500000001</v>
      </c>
      <c r="F94">
        <v>1186.7879638700001</v>
      </c>
      <c r="G94">
        <v>1.6535999800000001</v>
      </c>
      <c r="H94">
        <v>9.9000003020963209E+37</v>
      </c>
      <c r="K94" s="2">
        <f>TREND(Calibration!$A$2:$A$4,Calibration!$B$2:$B$4,C94)</f>
        <v>421.83819771778815</v>
      </c>
      <c r="L94" s="2">
        <f>TREND(Calibration!$A$2:$A$4,Calibration!$C$2:$C$4,E94)</f>
        <v>634.61580942761759</v>
      </c>
      <c r="M94" s="2">
        <f>TREND(Calibration!$A$2:$A$4,Calibration!$D$2:$D$4,G94)</f>
        <v>640.64687858626701</v>
      </c>
    </row>
    <row r="95" spans="1:13" x14ac:dyDescent="0.25">
      <c r="A95">
        <v>462439</v>
      </c>
      <c r="B95">
        <v>14.41899967</v>
      </c>
      <c r="C95">
        <v>0.66369997999999997</v>
      </c>
      <c r="D95">
        <v>578.53100586000005</v>
      </c>
      <c r="E95">
        <v>1.6648999499999999</v>
      </c>
      <c r="F95">
        <v>1132.80505371</v>
      </c>
      <c r="G95">
        <v>1.65470004</v>
      </c>
      <c r="H95">
        <v>9.9000003020963209E+37</v>
      </c>
      <c r="K95" s="2">
        <f>TREND(Calibration!$A$2:$A$4,Calibration!$B$2:$B$4,C95)</f>
        <v>423.80097823021606</v>
      </c>
      <c r="L95" s="2">
        <f>TREND(Calibration!$A$2:$A$4,Calibration!$C$2:$C$4,E95)</f>
        <v>653.83358148938794</v>
      </c>
      <c r="M95" s="2">
        <f>TREND(Calibration!$A$2:$A$4,Calibration!$D$2:$D$4,G95)</f>
        <v>641.10036617574065</v>
      </c>
    </row>
    <row r="96" spans="1:13" x14ac:dyDescent="0.25">
      <c r="A96">
        <v>467440</v>
      </c>
      <c r="B96">
        <v>14.40999985</v>
      </c>
      <c r="C96">
        <v>0.66640001999999998</v>
      </c>
      <c r="D96">
        <v>185.18200684000001</v>
      </c>
      <c r="E96">
        <v>1.7092000199999999</v>
      </c>
      <c r="F96">
        <v>9.9000003020963209E+37</v>
      </c>
      <c r="G96">
        <v>1.65090001</v>
      </c>
      <c r="H96">
        <v>1263.5539550799999</v>
      </c>
      <c r="K96" s="2">
        <f>TREND(Calibration!$A$2:$A$4,Calibration!$B$2:$B$4,C96)</f>
        <v>425.45710399772662</v>
      </c>
      <c r="L96" s="2">
        <f>TREND(Calibration!$A$2:$A$4,Calibration!$C$2:$C$4,E96)</f>
        <v>671.75674864511836</v>
      </c>
      <c r="M96" s="2">
        <f>TREND(Calibration!$A$2:$A$4,Calibration!$D$2:$D$4,G96)</f>
        <v>639.5338457635562</v>
      </c>
    </row>
    <row r="97" spans="1:13" x14ac:dyDescent="0.25">
      <c r="A97">
        <v>472473</v>
      </c>
      <c r="B97">
        <v>14.368000029999999</v>
      </c>
      <c r="C97">
        <v>0.66369997999999997</v>
      </c>
      <c r="D97">
        <v>1087.3389892600001</v>
      </c>
      <c r="E97">
        <v>1.74489999</v>
      </c>
      <c r="F97">
        <v>9.9000003020963209E+37</v>
      </c>
      <c r="G97">
        <v>1.6497999400000001</v>
      </c>
      <c r="H97">
        <v>9.9000003020963209E+37</v>
      </c>
      <c r="K97" s="2">
        <f>TREND(Calibration!$A$2:$A$4,Calibration!$B$2:$B$4,C97)</f>
        <v>423.80097823021606</v>
      </c>
      <c r="L97" s="2">
        <f>TREND(Calibration!$A$2:$A$4,Calibration!$C$2:$C$4,E97)</f>
        <v>686.20043981230071</v>
      </c>
      <c r="M97" s="2">
        <f>TREND(Calibration!$A$2:$A$4,Calibration!$D$2:$D$4,G97)</f>
        <v>639.08035405169301</v>
      </c>
    </row>
    <row r="98" spans="1:13" x14ac:dyDescent="0.25">
      <c r="A98">
        <v>477453</v>
      </c>
      <c r="B98">
        <v>14.373999599999999</v>
      </c>
      <c r="C98">
        <v>0.66700000000000004</v>
      </c>
      <c r="D98">
        <v>408.21499634000003</v>
      </c>
      <c r="E98">
        <v>1.7071000300000001</v>
      </c>
      <c r="F98">
        <v>9.9000003020963209E+37</v>
      </c>
      <c r="G98">
        <v>1.6411999500000001</v>
      </c>
      <c r="H98">
        <v>9.9000003020963209E+37</v>
      </c>
      <c r="K98" s="2">
        <f>TREND(Calibration!$A$2:$A$4,Calibration!$B$2:$B$4,C98)</f>
        <v>425.8251142264607</v>
      </c>
      <c r="L98" s="2">
        <f>TREND(Calibration!$A$2:$A$4,Calibration!$C$2:$C$4,E98)</f>
        <v>670.90712308481204</v>
      </c>
      <c r="M98" s="2">
        <f>TREND(Calibration!$A$2:$A$4,Calibration!$D$2:$D$4,G98)</f>
        <v>635.53510312483661</v>
      </c>
    </row>
    <row r="99" spans="1:13" x14ac:dyDescent="0.25">
      <c r="A99">
        <v>482440</v>
      </c>
      <c r="B99">
        <v>14.432000159999999</v>
      </c>
      <c r="C99">
        <v>0.66750001999999997</v>
      </c>
      <c r="D99">
        <v>183.99499512</v>
      </c>
      <c r="E99">
        <v>1.67789996</v>
      </c>
      <c r="F99">
        <v>9.9000003020963209E+37</v>
      </c>
      <c r="G99">
        <v>1.65629995</v>
      </c>
      <c r="H99">
        <v>1158.8549804700001</v>
      </c>
      <c r="K99" s="2">
        <f>TREND(Calibration!$A$2:$A$4,Calibration!$B$2:$B$4,C99)</f>
        <v>426.13181190733599</v>
      </c>
      <c r="L99" s="2">
        <f>TREND(Calibration!$A$2:$A$4,Calibration!$C$2:$C$4,E99)</f>
        <v>659.09319738291072</v>
      </c>
      <c r="M99" s="2">
        <f>TREND(Calibration!$A$2:$A$4,Calibration!$D$2:$D$4,G99)</f>
        <v>641.7599114089777</v>
      </c>
    </row>
    <row r="100" spans="1:13" x14ac:dyDescent="0.25">
      <c r="A100">
        <v>487446</v>
      </c>
      <c r="B100">
        <v>14.413999560000001</v>
      </c>
      <c r="C100">
        <v>0.66259997999999998</v>
      </c>
      <c r="D100">
        <v>911.67901611000002</v>
      </c>
      <c r="E100">
        <v>1.68920004</v>
      </c>
      <c r="F100">
        <v>9.9000003020963209E+37</v>
      </c>
      <c r="G100">
        <v>1.6929999600000001</v>
      </c>
      <c r="H100">
        <v>9.9000003020963209E+37</v>
      </c>
      <c r="K100" s="2">
        <f>TREND(Calibration!$A$2:$A$4,Calibration!$B$2:$B$4,C100)</f>
        <v>423.12627032060675</v>
      </c>
      <c r="L100" s="2">
        <f>TREND(Calibration!$A$2:$A$4,Calibration!$C$2:$C$4,E100)</f>
        <v>663.66504620195599</v>
      </c>
      <c r="M100" s="2">
        <f>TREND(Calibration!$A$2:$A$4,Calibration!$D$2:$D$4,G100)</f>
        <v>656.88908533454492</v>
      </c>
    </row>
    <row r="101" spans="1:13" x14ac:dyDescent="0.25">
      <c r="A101">
        <v>492439</v>
      </c>
      <c r="B101">
        <v>14.434000019999999</v>
      </c>
      <c r="C101">
        <v>0.66320002</v>
      </c>
      <c r="D101">
        <v>786.25598145000004</v>
      </c>
      <c r="E101">
        <v>1.66869998</v>
      </c>
      <c r="F101">
        <v>1339.0410156200001</v>
      </c>
      <c r="G101">
        <v>1.7049000299999999</v>
      </c>
      <c r="H101">
        <v>9.9000003020963209E+37</v>
      </c>
      <c r="K101" s="2">
        <f>TREND(Calibration!$A$2:$A$4,Calibration!$B$2:$B$4,C101)</f>
        <v>423.49431735159038</v>
      </c>
      <c r="L101" s="2">
        <f>TREND(Calibration!$A$2:$A$4,Calibration!$C$2:$C$4,E101)</f>
        <v>655.37101862857969</v>
      </c>
      <c r="M101" s="2">
        <f>TREND(Calibration!$A$2:$A$4,Calibration!$D$2:$D$4,G101)</f>
        <v>661.79475780592622</v>
      </c>
    </row>
    <row r="102" spans="1:13" x14ac:dyDescent="0.25">
      <c r="A102">
        <v>497467</v>
      </c>
      <c r="B102">
        <v>14.4659996</v>
      </c>
      <c r="C102">
        <v>0.66799998000000005</v>
      </c>
      <c r="D102">
        <v>209.14300537</v>
      </c>
      <c r="E102">
        <v>1.68710005</v>
      </c>
      <c r="F102">
        <v>9.9000003020963209E+37</v>
      </c>
      <c r="G102">
        <v>1.6967999899999999</v>
      </c>
      <c r="H102">
        <v>1307.5090332</v>
      </c>
      <c r="K102" s="2">
        <f>TREND(Calibration!$A$2:$A$4,Calibration!$B$2:$B$4,C102)</f>
        <v>426.43847278596172</v>
      </c>
      <c r="L102" s="2">
        <f>TREND(Calibration!$A$2:$A$4,Calibration!$C$2:$C$4,E102)</f>
        <v>662.81542064164967</v>
      </c>
      <c r="M102" s="2">
        <f>TREND(Calibration!$A$2:$A$4,Calibration!$D$2:$D$4,G102)</f>
        <v>658.45560574672925</v>
      </c>
    </row>
    <row r="103" spans="1:13" x14ac:dyDescent="0.25">
      <c r="A103">
        <v>502438</v>
      </c>
      <c r="B103">
        <v>14.463000299999999</v>
      </c>
      <c r="C103">
        <v>0.66259997999999998</v>
      </c>
      <c r="D103">
        <v>748.02001953000001</v>
      </c>
      <c r="E103">
        <v>1.6211999699999999</v>
      </c>
      <c r="F103">
        <v>9.9000003020963209E+37</v>
      </c>
      <c r="G103">
        <v>1.69519997</v>
      </c>
      <c r="H103">
        <v>1255.1319580100001</v>
      </c>
      <c r="K103" s="2">
        <f>TREND(Calibration!$A$2:$A$4,Calibration!$B$2:$B$4,C103)</f>
        <v>423.12627032060675</v>
      </c>
      <c r="L103" s="2">
        <f>TREND(Calibration!$A$2:$A$4,Calibration!$C$2:$C$4,E103)</f>
        <v>636.15320206240119</v>
      </c>
      <c r="M103" s="2">
        <f>TREND(Calibration!$A$2:$A$4,Calibration!$D$2:$D$4,G103)</f>
        <v>657.79601516720663</v>
      </c>
    </row>
    <row r="104" spans="1:13" x14ac:dyDescent="0.25">
      <c r="A104">
        <v>507438</v>
      </c>
      <c r="B104">
        <v>14.41899967</v>
      </c>
      <c r="C104">
        <v>0.65990000999999998</v>
      </c>
      <c r="D104">
        <v>9.9000003020963209E+37</v>
      </c>
      <c r="E104">
        <v>1.6368999500000001</v>
      </c>
      <c r="F104">
        <v>9.9000003020963209E+37</v>
      </c>
      <c r="G104">
        <v>1.65199995</v>
      </c>
      <c r="H104">
        <v>9.9000003020963209E+37</v>
      </c>
      <c r="K104" s="2">
        <f>TREND(Calibration!$A$2:$A$4,Calibration!$B$2:$B$4,C104)</f>
        <v>421.47018748905407</v>
      </c>
      <c r="L104" s="2">
        <f>TREND(Calibration!$A$2:$A$4,Calibration!$C$2:$C$4,E104)</f>
        <v>642.50518674056593</v>
      </c>
      <c r="M104" s="2">
        <f>TREND(Calibration!$A$2:$A$4,Calibration!$D$2:$D$4,G104)</f>
        <v>639.98728388435472</v>
      </c>
    </row>
    <row r="105" spans="1:13" x14ac:dyDescent="0.25">
      <c r="A105">
        <v>512438</v>
      </c>
      <c r="B105">
        <v>14.41800022</v>
      </c>
      <c r="C105">
        <v>0.66210002000000001</v>
      </c>
      <c r="D105">
        <v>703.82397461000005</v>
      </c>
      <c r="E105">
        <v>1.68280005</v>
      </c>
      <c r="F105">
        <v>1195.7189941399999</v>
      </c>
      <c r="G105">
        <v>1.6444000000000001</v>
      </c>
      <c r="H105">
        <v>9.9000003020963209E+37</v>
      </c>
      <c r="K105" s="2">
        <f>TREND(Calibration!$A$2:$A$4,Calibration!$B$2:$B$4,C105)</f>
        <v>422.81960944198107</v>
      </c>
      <c r="L105" s="2">
        <f>TREND(Calibration!$A$2:$A$4,Calibration!$C$2:$C$4,E105)</f>
        <v>661.07570287665192</v>
      </c>
      <c r="M105" s="2">
        <f>TREND(Calibration!$A$2:$A$4,Calibration!$D$2:$D$4,G105)</f>
        <v>636.85428840627151</v>
      </c>
    </row>
    <row r="106" spans="1:13" x14ac:dyDescent="0.25">
      <c r="A106">
        <v>517460</v>
      </c>
      <c r="B106">
        <v>14.48200035</v>
      </c>
      <c r="C106">
        <v>0.66640001999999998</v>
      </c>
      <c r="D106">
        <v>62.290000919999997</v>
      </c>
      <c r="E106">
        <v>1.7443000099999999</v>
      </c>
      <c r="F106">
        <v>9.9000003020963209E+37</v>
      </c>
      <c r="G106">
        <v>1.61360002</v>
      </c>
      <c r="H106">
        <v>1115.54394531</v>
      </c>
      <c r="K106" s="2">
        <f>TREND(Calibration!$A$2:$A$4,Calibration!$B$2:$B$4,C106)</f>
        <v>425.45710399772662</v>
      </c>
      <c r="L106" s="2">
        <f>TREND(Calibration!$A$2:$A$4,Calibration!$C$2:$C$4,E106)</f>
        <v>685.95769658796507</v>
      </c>
      <c r="M106" s="2">
        <f>TREND(Calibration!$A$2:$A$4,Calibration!$D$2:$D$4,G106)</f>
        <v>624.15733670723955</v>
      </c>
    </row>
    <row r="107" spans="1:13" x14ac:dyDescent="0.25">
      <c r="A107">
        <v>522438</v>
      </c>
      <c r="B107">
        <v>14.46500015</v>
      </c>
      <c r="C107">
        <v>0.66049999000000004</v>
      </c>
      <c r="D107">
        <v>1004.49902344</v>
      </c>
      <c r="E107">
        <v>1.73140001</v>
      </c>
      <c r="F107">
        <v>9.9000003020963209E+37</v>
      </c>
      <c r="G107">
        <v>1.58179998</v>
      </c>
      <c r="H107">
        <v>9.9000003020963209E+37</v>
      </c>
      <c r="K107" s="2">
        <f>TREND(Calibration!$A$2:$A$4,Calibration!$B$2:$B$4,C107)</f>
        <v>421.83819771778815</v>
      </c>
      <c r="L107" s="2">
        <f>TREND(Calibration!$A$2:$A$4,Calibration!$C$2:$C$4,E107)</f>
        <v>680.73854329297205</v>
      </c>
      <c r="M107" s="2">
        <f>TREND(Calibration!$A$2:$A$4,Calibration!$D$2:$D$4,G107)</f>
        <v>611.04812131465542</v>
      </c>
    </row>
    <row r="108" spans="1:13" x14ac:dyDescent="0.25">
      <c r="A108">
        <v>527450</v>
      </c>
      <c r="B108">
        <v>14.460000040000001</v>
      </c>
      <c r="C108">
        <v>0.65780002000000004</v>
      </c>
      <c r="D108">
        <v>893.07897949000005</v>
      </c>
      <c r="E108">
        <v>1.6957000499999999</v>
      </c>
      <c r="F108">
        <v>1239.01794434</v>
      </c>
      <c r="G108">
        <v>1.5607000600000001</v>
      </c>
      <c r="H108">
        <v>9.9000003020963209E+37</v>
      </c>
      <c r="K108" s="2">
        <f>TREND(Calibration!$A$2:$A$4,Calibration!$B$2:$B$4,C108)</f>
        <v>420.18211488623547</v>
      </c>
      <c r="L108" s="2">
        <f>TREND(Calibration!$A$2:$A$4,Calibration!$C$2:$C$4,E108)</f>
        <v>666.29485617164494</v>
      </c>
      <c r="M108" s="2">
        <f>TREND(Calibration!$A$2:$A$4,Calibration!$D$2:$D$4,G108)</f>
        <v>602.34991225434317</v>
      </c>
    </row>
    <row r="109" spans="1:13" x14ac:dyDescent="0.25">
      <c r="A109">
        <v>532438</v>
      </c>
      <c r="B109">
        <v>14.50800037</v>
      </c>
      <c r="C109">
        <v>0.65609998000000003</v>
      </c>
      <c r="D109">
        <v>529.06201171999999</v>
      </c>
      <c r="E109">
        <v>1.7102999699999999</v>
      </c>
      <c r="F109">
        <v>9.9000003020963209E+37</v>
      </c>
      <c r="G109">
        <v>1.58449996</v>
      </c>
      <c r="H109">
        <v>9.9000003020963209E+37</v>
      </c>
      <c r="K109" s="2">
        <f>TREND(Calibration!$A$2:$A$4,Calibration!$B$2:$B$4,C109)</f>
        <v>419.13935994564247</v>
      </c>
      <c r="L109" s="2">
        <f>TREND(Calibration!$A$2:$A$4,Calibration!$C$2:$C$4,E109)</f>
        <v>672.20177249526</v>
      </c>
      <c r="M109" s="2">
        <f>TREND(Calibration!$A$2:$A$4,Calibration!$D$2:$D$4,G109)</f>
        <v>612.16115825975578</v>
      </c>
    </row>
    <row r="110" spans="1:13" x14ac:dyDescent="0.25">
      <c r="A110">
        <v>537439</v>
      </c>
      <c r="B110">
        <v>14.54899979</v>
      </c>
      <c r="C110">
        <v>0.66149997999999999</v>
      </c>
      <c r="D110">
        <v>775.46502685999997</v>
      </c>
      <c r="E110">
        <v>1.7043999400000001</v>
      </c>
      <c r="F110">
        <v>9.9000003020963209E+37</v>
      </c>
      <c r="G110">
        <v>1.6162999899999999</v>
      </c>
      <c r="H110">
        <v>1029.8819580100001</v>
      </c>
      <c r="K110" s="2">
        <f>TREND(Calibration!$A$2:$A$4,Calibration!$B$2:$B$4,C110)</f>
        <v>422.45156241099738</v>
      </c>
      <c r="L110" s="2">
        <f>TREND(Calibration!$A$2:$A$4,Calibration!$C$2:$C$4,E110)</f>
        <v>669.81470574990681</v>
      </c>
      <c r="M110" s="2">
        <f>TREND(Calibration!$A$2:$A$4,Calibration!$D$2:$D$4,G110)</f>
        <v>625.27036952995024</v>
      </c>
    </row>
    <row r="111" spans="1:13" x14ac:dyDescent="0.25">
      <c r="A111">
        <v>542438</v>
      </c>
      <c r="B111">
        <v>14.55500031</v>
      </c>
      <c r="C111">
        <v>0.65829998000000001</v>
      </c>
      <c r="D111">
        <v>9.9000003020963209E+37</v>
      </c>
      <c r="E111">
        <v>1.7367999599999999</v>
      </c>
      <c r="F111">
        <v>678.58801270000004</v>
      </c>
      <c r="G111">
        <v>1.6411999500000001</v>
      </c>
      <c r="H111">
        <v>9.9000003020963209E+37</v>
      </c>
      <c r="K111" s="2">
        <f>TREND(Calibration!$A$2:$A$4,Calibration!$B$2:$B$4,C111)</f>
        <v>420.48877576486115</v>
      </c>
      <c r="L111" s="2">
        <f>TREND(Calibration!$A$2:$A$4,Calibration!$C$2:$C$4,E111)</f>
        <v>682.92328490811144</v>
      </c>
      <c r="M111" s="2">
        <f>TREND(Calibration!$A$2:$A$4,Calibration!$D$2:$D$4,G111)</f>
        <v>635.53510312483661</v>
      </c>
    </row>
    <row r="112" spans="1:13" x14ac:dyDescent="0.25">
      <c r="A112">
        <v>547437</v>
      </c>
      <c r="B112">
        <v>14.56499958</v>
      </c>
      <c r="C112">
        <v>0.66100000999999997</v>
      </c>
      <c r="D112">
        <v>9.9000003020963209E+37</v>
      </c>
      <c r="E112">
        <v>1.75890005</v>
      </c>
      <c r="F112">
        <v>456.22000121999997</v>
      </c>
      <c r="G112">
        <v>1.65470004</v>
      </c>
      <c r="H112">
        <v>9.9000003020963209E+37</v>
      </c>
      <c r="K112" s="2">
        <f>TREND(Calibration!$A$2:$A$4,Calibration!$B$2:$B$4,C112)</f>
        <v>422.14489539866344</v>
      </c>
      <c r="L112" s="2">
        <f>TREND(Calibration!$A$2:$A$4,Calibration!$C$2:$C$4,E112)</f>
        <v>691.86466146184341</v>
      </c>
      <c r="M112" s="2">
        <f>TREND(Calibration!$A$2:$A$4,Calibration!$D$2:$D$4,G112)</f>
        <v>641.10036617574065</v>
      </c>
    </row>
    <row r="113" spans="1:13" x14ac:dyDescent="0.25">
      <c r="A113">
        <v>552439</v>
      </c>
      <c r="B113">
        <v>14.550999640000001</v>
      </c>
      <c r="C113">
        <v>0.66420000999999995</v>
      </c>
      <c r="D113">
        <v>1017.33502197</v>
      </c>
      <c r="E113">
        <v>1.9381999999999999</v>
      </c>
      <c r="F113">
        <v>565.29699706999997</v>
      </c>
      <c r="G113">
        <v>1.6574000099999999</v>
      </c>
      <c r="H113">
        <v>9.9000003020963209E+37</v>
      </c>
      <c r="K113" s="2">
        <f>TREND(Calibration!$A$2:$A$4,Calibration!$B$2:$B$4,C113)</f>
        <v>424.10768204479967</v>
      </c>
      <c r="L113" s="2">
        <f>TREND(Calibration!$A$2:$A$4,Calibration!$C$2:$C$4,E113)</f>
        <v>764.40682617770278</v>
      </c>
      <c r="M113" s="2">
        <f>TREND(Calibration!$A$2:$A$4,Calibration!$D$2:$D$4,G113)</f>
        <v>642.21339899845134</v>
      </c>
    </row>
    <row r="114" spans="1:13" x14ac:dyDescent="0.25">
      <c r="A114">
        <v>557438</v>
      </c>
      <c r="B114">
        <v>14.55200005</v>
      </c>
      <c r="C114">
        <v>0.67070001000000001</v>
      </c>
      <c r="D114">
        <v>-9.9000003020963209E+37</v>
      </c>
      <c r="E114">
        <v>1.9170999500000001</v>
      </c>
      <c r="F114">
        <v>9.9000003020963209E+37</v>
      </c>
      <c r="G114">
        <v>1.6482000400000001</v>
      </c>
      <c r="H114">
        <v>9.9000003020963209E+37</v>
      </c>
      <c r="K114" s="2">
        <f>TREND(Calibration!$A$2:$A$4,Calibration!$B$2:$B$4,C114)</f>
        <v>428.09459241976401</v>
      </c>
      <c r="L114" s="2">
        <f>TREND(Calibration!$A$2:$A$4,Calibration!$C$2:$C$4,E114)</f>
        <v>755.87005133413561</v>
      </c>
      <c r="M114" s="2">
        <f>TREND(Calibration!$A$2:$A$4,Calibration!$D$2:$D$4,G114)</f>
        <v>638.42081294084551</v>
      </c>
    </row>
    <row r="115" spans="1:13" x14ac:dyDescent="0.25">
      <c r="A115">
        <v>562438</v>
      </c>
      <c r="B115">
        <v>14.571999549999999</v>
      </c>
      <c r="C115">
        <v>0.67129998999999996</v>
      </c>
      <c r="D115">
        <v>454.25698853</v>
      </c>
      <c r="E115">
        <v>1.94410002</v>
      </c>
      <c r="F115">
        <v>9.9000003020963209E+37</v>
      </c>
      <c r="G115">
        <v>1.6357999999999999</v>
      </c>
      <c r="H115">
        <v>9.9000003020963209E+37</v>
      </c>
      <c r="K115" s="2">
        <f>TREND(Calibration!$A$2:$A$4,Calibration!$B$2:$B$4,C115)</f>
        <v>428.46260264849798</v>
      </c>
      <c r="L115" s="2">
        <f>TREND(Calibration!$A$2:$A$4,Calibration!$C$2:$C$4,E115)</f>
        <v>766.79388887720086</v>
      </c>
      <c r="M115" s="2">
        <f>TREND(Calibration!$A$2:$A$4,Calibration!$D$2:$D$4,G115)</f>
        <v>633.30903335702544</v>
      </c>
    </row>
    <row r="116" spans="1:13" x14ac:dyDescent="0.25">
      <c r="A116">
        <v>567439</v>
      </c>
      <c r="B116">
        <v>14.527999879999999</v>
      </c>
      <c r="C116">
        <v>0.66799998000000005</v>
      </c>
      <c r="D116">
        <v>9.9000003020963209E+37</v>
      </c>
      <c r="E116">
        <v>1.9706000100000001</v>
      </c>
      <c r="F116">
        <v>1290.8360595700001</v>
      </c>
      <c r="G116">
        <v>1.6352000200000001</v>
      </c>
      <c r="H116">
        <v>9.9000003020963209E+37</v>
      </c>
      <c r="K116" s="2">
        <f>TREND(Calibration!$A$2:$A$4,Calibration!$B$2:$B$4,C116)</f>
        <v>426.43847278596172</v>
      </c>
      <c r="L116" s="2">
        <f>TREND(Calibration!$A$2:$A$4,Calibration!$C$2:$C$4,E116)</f>
        <v>777.51540129005218</v>
      </c>
      <c r="M116" s="2">
        <f>TREND(Calibration!$A$2:$A$4,Calibration!$D$2:$D$4,G116)</f>
        <v>633.06169822627589</v>
      </c>
    </row>
    <row r="117" spans="1:13" x14ac:dyDescent="0.25">
      <c r="A117">
        <v>572439</v>
      </c>
      <c r="B117">
        <v>14.524999619999999</v>
      </c>
      <c r="C117">
        <v>0.67400002000000003</v>
      </c>
      <c r="D117">
        <v>911.76702881000006</v>
      </c>
      <c r="E117">
        <v>1.9365999700000001</v>
      </c>
      <c r="F117">
        <v>1151.7480468700001</v>
      </c>
      <c r="G117">
        <v>1.6309000300000001</v>
      </c>
      <c r="H117">
        <v>9.9000003020963209E+37</v>
      </c>
      <c r="K117" s="2">
        <f>TREND(Calibration!$A$2:$A$4,Calibration!$B$2:$B$4,C117)</f>
        <v>430.11872228230033</v>
      </c>
      <c r="L117" s="2">
        <f>TREND(Calibration!$A$2:$A$4,Calibration!$C$2:$C$4,E117)</f>
        <v>763.75947719734722</v>
      </c>
      <c r="M117" s="2">
        <f>TREND(Calibration!$A$2:$A$4,Calibration!$D$2:$D$4,G117)</f>
        <v>631.28907482404247</v>
      </c>
    </row>
    <row r="118" spans="1:13" x14ac:dyDescent="0.25">
      <c r="A118">
        <v>577465</v>
      </c>
      <c r="B118">
        <v>14.51200008</v>
      </c>
      <c r="C118">
        <v>0.66909998999999998</v>
      </c>
      <c r="D118">
        <v>782.19598388999998</v>
      </c>
      <c r="E118">
        <v>1.86150002</v>
      </c>
      <c r="F118">
        <v>975.05499268000005</v>
      </c>
      <c r="G118">
        <v>1.64230001</v>
      </c>
      <c r="H118">
        <v>9.9000003020963209E+37</v>
      </c>
      <c r="K118" s="2">
        <f>TREND(Calibration!$A$2:$A$4,Calibration!$B$2:$B$4,C118)</f>
        <v>427.1131868292793</v>
      </c>
      <c r="L118" s="2">
        <f>TREND(Calibration!$A$2:$A$4,Calibration!$C$2:$C$4,E118)</f>
        <v>733.37512436817565</v>
      </c>
      <c r="M118" s="2">
        <f>TREND(Calibration!$A$2:$A$4,Calibration!$D$2:$D$4,G118)</f>
        <v>635.98859071431025</v>
      </c>
    </row>
    <row r="119" spans="1:13" x14ac:dyDescent="0.25">
      <c r="A119">
        <v>582439</v>
      </c>
      <c r="B119">
        <v>14.52099991</v>
      </c>
      <c r="C119">
        <v>0.67879999000000002</v>
      </c>
      <c r="D119">
        <v>499.88101196000002</v>
      </c>
      <c r="E119">
        <v>1.8270000200000001</v>
      </c>
      <c r="F119">
        <v>9.9000003020963209E+37</v>
      </c>
      <c r="G119">
        <v>1.6335999999999999</v>
      </c>
      <c r="H119">
        <v>1189.1739502</v>
      </c>
      <c r="K119" s="2">
        <f>TREND(Calibration!$A$2:$A$4,Calibration!$B$2:$B$4,C119)</f>
        <v>433.06288385037993</v>
      </c>
      <c r="L119" s="2">
        <f>TREND(Calibration!$A$2:$A$4,Calibration!$C$2:$C$4,E119)</f>
        <v>719.41692369551993</v>
      </c>
      <c r="M119" s="2">
        <f>TREND(Calibration!$A$2:$A$4,Calibration!$D$2:$D$4,G119)</f>
        <v>632.40210764675328</v>
      </c>
    </row>
    <row r="120" spans="1:13" x14ac:dyDescent="0.25">
      <c r="A120">
        <v>587455</v>
      </c>
      <c r="B120">
        <v>14.489000320000001</v>
      </c>
      <c r="C120">
        <v>0.68640000000000001</v>
      </c>
      <c r="D120">
        <v>789.57702637</v>
      </c>
      <c r="E120">
        <v>1.8070000399999999</v>
      </c>
      <c r="F120">
        <v>9.9000003020963209E+37</v>
      </c>
      <c r="G120">
        <v>1.6276999700000001</v>
      </c>
      <c r="H120">
        <v>9.9000003020963209E+37</v>
      </c>
      <c r="K120" s="2">
        <f>TREND(Calibration!$A$2:$A$4,Calibration!$B$2:$B$4,C120)</f>
        <v>437.72450826866185</v>
      </c>
      <c r="L120" s="2">
        <f>TREND(Calibration!$A$2:$A$4,Calibration!$C$2:$C$4,E120)</f>
        <v>711.32522125235744</v>
      </c>
      <c r="M120" s="2">
        <f>TREND(Calibration!$A$2:$A$4,Calibration!$D$2:$D$4,G120)</f>
        <v>629.96988542021813</v>
      </c>
    </row>
    <row r="121" spans="1:13" x14ac:dyDescent="0.25">
      <c r="A121">
        <v>592440</v>
      </c>
      <c r="B121">
        <v>14.463000299999999</v>
      </c>
      <c r="C121">
        <v>0.68210000000000004</v>
      </c>
      <c r="D121">
        <v>9.9000003020963209E+37</v>
      </c>
      <c r="E121">
        <v>1.8209999800000001</v>
      </c>
      <c r="F121">
        <v>1103.7189941399999</v>
      </c>
      <c r="G121">
        <v>1.64170003</v>
      </c>
      <c r="H121">
        <v>9.9000003020963209E+37</v>
      </c>
      <c r="K121" s="2">
        <f>TREND(Calibration!$A$2:$A$4,Calibration!$B$2:$B$4,C121)</f>
        <v>435.08701371291625</v>
      </c>
      <c r="L121" s="2">
        <f>TREND(Calibration!$A$2:$A$4,Calibration!$C$2:$C$4,E121)</f>
        <v>716.98939435163697</v>
      </c>
      <c r="M121" s="2">
        <f>TREND(Calibration!$A$2:$A$4,Calibration!$D$2:$D$4,G121)</f>
        <v>635.7412555835607</v>
      </c>
    </row>
    <row r="122" spans="1:13" x14ac:dyDescent="0.25">
      <c r="A122">
        <v>597439</v>
      </c>
      <c r="B122">
        <v>14.45300007</v>
      </c>
      <c r="C122">
        <v>0.68150001999999998</v>
      </c>
      <c r="D122">
        <v>9.9000003020963209E+37</v>
      </c>
      <c r="E122">
        <v>1.7950999700000001</v>
      </c>
      <c r="F122">
        <v>642.90997314000003</v>
      </c>
      <c r="G122">
        <v>1.6293</v>
      </c>
      <c r="H122">
        <v>9.9000003020963209E+37</v>
      </c>
      <c r="K122" s="2">
        <f>TREND(Calibration!$A$2:$A$4,Calibration!$B$2:$B$4,C122)</f>
        <v>434.71900348418217</v>
      </c>
      <c r="L122" s="2">
        <f>TREND(Calibration!$A$2:$A$4,Calibration!$C$2:$C$4,E122)</f>
        <v>706.51062516312129</v>
      </c>
      <c r="M122" s="2">
        <f>TREND(Calibration!$A$2:$A$4,Calibration!$D$2:$D$4,G122)</f>
        <v>630.6294801221303</v>
      </c>
    </row>
    <row r="123" spans="1:13" x14ac:dyDescent="0.25">
      <c r="A123">
        <v>602439</v>
      </c>
      <c r="B123">
        <v>14.477000240000001</v>
      </c>
      <c r="C123">
        <v>0.68589997000000003</v>
      </c>
      <c r="D123">
        <v>927.75500488</v>
      </c>
      <c r="E123">
        <v>1.7924</v>
      </c>
      <c r="F123">
        <v>785.36798095999995</v>
      </c>
      <c r="G123">
        <v>1.6223000299999999</v>
      </c>
      <c r="H123">
        <v>9.9000003020963209E+37</v>
      </c>
      <c r="K123" s="2">
        <f>TREND(Calibration!$A$2:$A$4,Calibration!$B$2:$B$4,C123)</f>
        <v>437.41780445407824</v>
      </c>
      <c r="L123" s="2">
        <f>TREND(Calibration!$A$2:$A$4,Calibration!$C$2:$C$4,E123)</f>
        <v>705.41825637847921</v>
      </c>
      <c r="M123" s="2">
        <f>TREND(Calibration!$A$2:$A$4,Calibration!$D$2:$D$4,G123)</f>
        <v>627.74381977479652</v>
      </c>
    </row>
    <row r="124" spans="1:13" x14ac:dyDescent="0.25">
      <c r="A124">
        <v>607439</v>
      </c>
      <c r="B124">
        <v>14.51500034</v>
      </c>
      <c r="C124">
        <v>0.69230002000000002</v>
      </c>
      <c r="D124">
        <v>405.83898926000001</v>
      </c>
      <c r="E124">
        <v>1.7681000200000001</v>
      </c>
      <c r="F124">
        <v>9.9000003020963209E+37</v>
      </c>
      <c r="G124">
        <v>1.61150002</v>
      </c>
      <c r="H124">
        <v>898.14300536999997</v>
      </c>
      <c r="K124" s="2">
        <f>TREND(Calibration!$A$2:$A$4,Calibration!$B$2:$B$4,C124)</f>
        <v>441.34340841489211</v>
      </c>
      <c r="L124" s="2">
        <f>TREND(Calibration!$A$2:$A$4,Calibration!$C$2:$C$4,E124)</f>
        <v>695.5868361703192</v>
      </c>
      <c r="M124" s="2">
        <f>TREND(Calibration!$A$2:$A$4,Calibration!$D$2:$D$4,G124)</f>
        <v>623.29163489288885</v>
      </c>
    </row>
    <row r="125" spans="1:13" x14ac:dyDescent="0.25">
      <c r="A125">
        <v>612449</v>
      </c>
      <c r="B125">
        <v>14.47000027</v>
      </c>
      <c r="C125">
        <v>0.68529998999999997</v>
      </c>
      <c r="D125">
        <v>804.43298340000001</v>
      </c>
      <c r="E125">
        <v>1.7826999400000001</v>
      </c>
      <c r="F125">
        <v>9.9000003020963209E+37</v>
      </c>
      <c r="G125">
        <v>1.61960006</v>
      </c>
      <c r="H125">
        <v>9.9000003020963209E+37</v>
      </c>
      <c r="K125" s="2">
        <f>TREND(Calibration!$A$2:$A$4,Calibration!$B$2:$B$4,C125)</f>
        <v>437.04979422534416</v>
      </c>
      <c r="L125" s="2">
        <f>TREND(Calibration!$A$2:$A$4,Calibration!$C$2:$C$4,E125)</f>
        <v>701.49375249393427</v>
      </c>
      <c r="M125" s="2">
        <f>TREND(Calibration!$A$2:$A$4,Calibration!$D$2:$D$4,G125)</f>
        <v>626.63078695208583</v>
      </c>
    </row>
    <row r="126" spans="1:13" x14ac:dyDescent="0.25">
      <c r="A126">
        <v>617440</v>
      </c>
      <c r="B126">
        <v>14.51200008</v>
      </c>
      <c r="C126">
        <v>0.68099999</v>
      </c>
      <c r="D126">
        <v>846.69702147999999</v>
      </c>
      <c r="E126">
        <v>1.7226999999999999</v>
      </c>
      <c r="F126">
        <v>1321.8129882799999</v>
      </c>
      <c r="G126">
        <v>1.61580002</v>
      </c>
      <c r="H126">
        <v>9.9000003020963209E+37</v>
      </c>
      <c r="K126" s="2">
        <f>TREND(Calibration!$A$2:$A$4,Calibration!$B$2:$B$4,C126)</f>
        <v>434.41229966959861</v>
      </c>
      <c r="L126" s="2">
        <f>TREND(Calibration!$A$2:$A$4,Calibration!$C$2:$C$4,E126)</f>
        <v>677.21864516444703</v>
      </c>
      <c r="M126" s="2">
        <f>TREND(Calibration!$A$2:$A$4,Calibration!$D$2:$D$4,G126)</f>
        <v>625.06426241751171</v>
      </c>
    </row>
    <row r="127" spans="1:13" x14ac:dyDescent="0.25">
      <c r="A127">
        <v>622446</v>
      </c>
      <c r="B127">
        <v>14.541000370000001</v>
      </c>
      <c r="C127">
        <v>0.67940003000000004</v>
      </c>
      <c r="D127">
        <v>332.34399414000001</v>
      </c>
      <c r="E127">
        <v>1.74269998</v>
      </c>
      <c r="F127">
        <v>9.9000003020963209E+37</v>
      </c>
      <c r="G127">
        <v>1.6276999700000001</v>
      </c>
      <c r="H127">
        <v>9.9000003020963209E+37</v>
      </c>
      <c r="K127" s="2">
        <f>TREND(Calibration!$A$2:$A$4,Calibration!$B$2:$B$4,C127)</f>
        <v>433.43093088136357</v>
      </c>
      <c r="L127" s="2">
        <f>TREND(Calibration!$A$2:$A$4,Calibration!$C$2:$C$4,E127)</f>
        <v>685.31034760760951</v>
      </c>
      <c r="M127" s="2">
        <f>TREND(Calibration!$A$2:$A$4,Calibration!$D$2:$D$4,G127)</f>
        <v>629.96988542021813</v>
      </c>
    </row>
    <row r="128" spans="1:13" x14ac:dyDescent="0.25">
      <c r="A128">
        <v>627452</v>
      </c>
      <c r="B128">
        <v>14.54699993</v>
      </c>
      <c r="C128">
        <v>0.67400002000000003</v>
      </c>
      <c r="D128">
        <v>9.9000003020963209E+37</v>
      </c>
      <c r="E128">
        <v>1.7270000000000001</v>
      </c>
      <c r="F128">
        <v>984.87298583999996</v>
      </c>
      <c r="G128">
        <v>1.62820005</v>
      </c>
      <c r="H128">
        <v>9.9000003020963209E+37</v>
      </c>
      <c r="K128" s="2">
        <f>TREND(Calibration!$A$2:$A$4,Calibration!$B$2:$B$4,C128)</f>
        <v>430.11872228230033</v>
      </c>
      <c r="L128" s="2">
        <f>TREND(Calibration!$A$2:$A$4,Calibration!$C$2:$C$4,E128)</f>
        <v>678.95836292944477</v>
      </c>
      <c r="M128" s="2">
        <f>TREND(Calibration!$A$2:$A$4,Calibration!$D$2:$D$4,G128)</f>
        <v>630.17603787894211</v>
      </c>
    </row>
    <row r="129" spans="1:13" x14ac:dyDescent="0.25">
      <c r="A129">
        <v>632440</v>
      </c>
      <c r="B129">
        <v>14.553999900000001</v>
      </c>
      <c r="C129">
        <v>0.6724</v>
      </c>
      <c r="D129">
        <v>837.07800293000003</v>
      </c>
      <c r="E129">
        <v>1.69790006</v>
      </c>
      <c r="F129">
        <v>9.9000003020963209E+37</v>
      </c>
      <c r="G129">
        <v>1.65409994</v>
      </c>
      <c r="H129">
        <v>9.9000003020963209E+37</v>
      </c>
      <c r="K129" s="2">
        <f>TREND(Calibration!$A$2:$A$4,Calibration!$B$2:$B$4,C129)</f>
        <v>429.13731669181561</v>
      </c>
      <c r="L129" s="2">
        <f>TREND(Calibration!$A$2:$A$4,Calibration!$C$2:$C$4,E129)</f>
        <v>667.18494837633625</v>
      </c>
      <c r="M129" s="2">
        <f>TREND(Calibration!$A$2:$A$4,Calibration!$D$2:$D$4,G129)</f>
        <v>640.85298157631598</v>
      </c>
    </row>
    <row r="130" spans="1:13" x14ac:dyDescent="0.25">
      <c r="A130">
        <v>637447</v>
      </c>
      <c r="B130">
        <v>14.5340004</v>
      </c>
      <c r="C130">
        <v>0.66320002</v>
      </c>
      <c r="D130">
        <v>9.9000003020963209E+37</v>
      </c>
      <c r="E130">
        <v>1.69029999</v>
      </c>
      <c r="F130">
        <v>778.80297852000001</v>
      </c>
      <c r="G130">
        <v>1.6497999400000001</v>
      </c>
      <c r="H130">
        <v>9.9000003020963209E+37</v>
      </c>
      <c r="K130" s="2">
        <f>TREND(Calibration!$A$2:$A$4,Calibration!$B$2:$B$4,C130)</f>
        <v>423.49431735159038</v>
      </c>
      <c r="L130" s="2">
        <f>TREND(Calibration!$A$2:$A$4,Calibration!$C$2:$C$4,E130)</f>
        <v>664.11007005209774</v>
      </c>
      <c r="M130" s="2">
        <f>TREND(Calibration!$A$2:$A$4,Calibration!$D$2:$D$4,G130)</f>
        <v>639.08035405169301</v>
      </c>
    </row>
    <row r="131" spans="1:13" x14ac:dyDescent="0.25">
      <c r="A131">
        <v>642441</v>
      </c>
      <c r="B131">
        <v>14.571999549999999</v>
      </c>
      <c r="C131">
        <v>0.65939999000000005</v>
      </c>
      <c r="D131">
        <v>587.50402831999997</v>
      </c>
      <c r="E131">
        <v>1.67359996</v>
      </c>
      <c r="F131">
        <v>1280.44104004</v>
      </c>
      <c r="G131">
        <v>1.63310003</v>
      </c>
      <c r="H131">
        <v>1109.2709960899999</v>
      </c>
      <c r="K131" s="2">
        <f>TREND(Calibration!$A$2:$A$4,Calibration!$B$2:$B$4,C131)</f>
        <v>421.16348980817878</v>
      </c>
      <c r="L131" s="2">
        <f>TREND(Calibration!$A$2:$A$4,Calibration!$C$2:$C$4,E131)</f>
        <v>657.35347961791297</v>
      </c>
      <c r="M131" s="2">
        <f>TREND(Calibration!$A$2:$A$4,Calibration!$D$2:$D$4,G131)</f>
        <v>632.19600053431475</v>
      </c>
    </row>
    <row r="132" spans="1:13" x14ac:dyDescent="0.25">
      <c r="A132">
        <v>647440</v>
      </c>
      <c r="B132">
        <v>14.56200027</v>
      </c>
      <c r="C132">
        <v>0.66750001999999997</v>
      </c>
      <c r="D132">
        <v>766.34698486000002</v>
      </c>
      <c r="E132">
        <v>1.6881999999999999</v>
      </c>
      <c r="F132">
        <v>9.9000003020963209E+37</v>
      </c>
      <c r="G132">
        <v>1.6297999599999999</v>
      </c>
      <c r="H132">
        <v>1348.8630371100001</v>
      </c>
      <c r="K132" s="2">
        <f>TREND(Calibration!$A$2:$A$4,Calibration!$B$2:$B$4,C132)</f>
        <v>426.13181190733599</v>
      </c>
      <c r="L132" s="2">
        <f>TREND(Calibration!$A$2:$A$4,Calibration!$C$2:$C$4,E132)</f>
        <v>663.2604444917913</v>
      </c>
      <c r="M132" s="2">
        <f>TREND(Calibration!$A$2:$A$4,Calibration!$D$2:$D$4,G132)</f>
        <v>630.83558311217928</v>
      </c>
    </row>
    <row r="133" spans="1:13" x14ac:dyDescent="0.25">
      <c r="A133">
        <v>652439</v>
      </c>
      <c r="B133">
        <v>14.56400013</v>
      </c>
      <c r="C133">
        <v>0.66369997999999997</v>
      </c>
      <c r="D133">
        <v>9.9000003020963209E+37</v>
      </c>
      <c r="E133">
        <v>1.6612000499999999</v>
      </c>
      <c r="F133">
        <v>1218.25598145</v>
      </c>
      <c r="G133">
        <v>1.6162999899999999</v>
      </c>
      <c r="H133">
        <v>9.9000003020963209E+37</v>
      </c>
      <c r="K133" s="2">
        <f>TREND(Calibration!$A$2:$A$4,Calibration!$B$2:$B$4,C133)</f>
        <v>423.80097823021606</v>
      </c>
      <c r="L133" s="2">
        <f>TREND(Calibration!$A$2:$A$4,Calibration!$C$2:$C$4,E133)</f>
        <v>652.33665549898922</v>
      </c>
      <c r="M133" s="2">
        <f>TREND(Calibration!$A$2:$A$4,Calibration!$D$2:$D$4,G133)</f>
        <v>625.27036952995024</v>
      </c>
    </row>
    <row r="134" spans="1:13" x14ac:dyDescent="0.25">
      <c r="A134">
        <v>657440</v>
      </c>
      <c r="B134">
        <v>14.571999549999999</v>
      </c>
      <c r="C134">
        <v>0.66479999000000001</v>
      </c>
      <c r="D134">
        <v>9.9000003020963209E+37</v>
      </c>
      <c r="E134">
        <v>1.64279997</v>
      </c>
      <c r="F134">
        <v>666.67199706999997</v>
      </c>
      <c r="G134">
        <v>1.5925999900000001</v>
      </c>
      <c r="H134">
        <v>9.9000003020963209E+37</v>
      </c>
      <c r="K134" s="2">
        <f>TREND(Calibration!$A$2:$A$4,Calibration!$B$2:$B$4,C134)</f>
        <v>424.4756922735337</v>
      </c>
      <c r="L134" s="2">
        <f>TREND(Calibration!$A$2:$A$4,Calibration!$C$2:$C$4,E134)</f>
        <v>644.89224944006401</v>
      </c>
      <c r="M134" s="2">
        <f>TREND(Calibration!$A$2:$A$4,Calibration!$D$2:$D$4,G134)</f>
        <v>615.5003061965632</v>
      </c>
    </row>
    <row r="135" spans="1:13" x14ac:dyDescent="0.25">
      <c r="A135">
        <v>662440</v>
      </c>
      <c r="B135">
        <v>14.58699989</v>
      </c>
      <c r="C135">
        <v>0.66530001000000005</v>
      </c>
      <c r="D135">
        <v>9.9000003020963209E+37</v>
      </c>
      <c r="E135">
        <v>1.6207</v>
      </c>
      <c r="F135">
        <v>308.43701171999999</v>
      </c>
      <c r="G135">
        <v>1.58990002</v>
      </c>
      <c r="H135">
        <v>9.9000003020963209E+37</v>
      </c>
      <c r="K135" s="2">
        <f>TREND(Calibration!$A$2:$A$4,Calibration!$B$2:$B$4,C135)</f>
        <v>424.7823899544091</v>
      </c>
      <c r="L135" s="2">
        <f>TREND(Calibration!$A$2:$A$4,Calibration!$C$2:$C$4,E135)</f>
        <v>635.95092143659519</v>
      </c>
      <c r="M135" s="2">
        <f>TREND(Calibration!$A$2:$A$4,Calibration!$D$2:$D$4,G135)</f>
        <v>614.38727337385239</v>
      </c>
    </row>
    <row r="136" spans="1:13" x14ac:dyDescent="0.25">
      <c r="A136">
        <v>667452</v>
      </c>
      <c r="B136">
        <v>14.63099957</v>
      </c>
      <c r="C136">
        <v>0.66479999000000001</v>
      </c>
      <c r="D136">
        <v>768.99499512</v>
      </c>
      <c r="E136">
        <v>1.6319999700000001</v>
      </c>
      <c r="F136">
        <v>1175.1970214800001</v>
      </c>
      <c r="G136">
        <v>1.5958000400000001</v>
      </c>
      <c r="H136">
        <v>1173.0860595700001</v>
      </c>
      <c r="K136" s="2">
        <f>TREND(Calibration!$A$2:$A$4,Calibration!$B$2:$B$4,C136)</f>
        <v>424.4756922735337</v>
      </c>
      <c r="L136" s="2">
        <f>TREND(Calibration!$A$2:$A$4,Calibration!$C$2:$C$4,E136)</f>
        <v>640.52272575123266</v>
      </c>
      <c r="M136" s="2">
        <f>TREND(Calibration!$A$2:$A$4,Calibration!$D$2:$D$4,G136)</f>
        <v>616.8194914779981</v>
      </c>
    </row>
    <row r="137" spans="1:13" x14ac:dyDescent="0.25">
      <c r="A137">
        <v>672440</v>
      </c>
      <c r="B137">
        <v>14.56299973</v>
      </c>
      <c r="C137">
        <v>0.66700000000000004</v>
      </c>
      <c r="D137">
        <v>1202.8220214800001</v>
      </c>
      <c r="E137">
        <v>1.63849998</v>
      </c>
      <c r="F137">
        <v>765.36700439000003</v>
      </c>
      <c r="G137">
        <v>1.61469996</v>
      </c>
      <c r="H137">
        <v>9.9000003020963209E+37</v>
      </c>
      <c r="K137" s="2">
        <f>TREND(Calibration!$A$2:$A$4,Calibration!$B$2:$B$4,C137)</f>
        <v>425.8251142264607</v>
      </c>
      <c r="L137" s="2">
        <f>TREND(Calibration!$A$2:$A$4,Calibration!$C$2:$C$4,E137)</f>
        <v>643.15253572092161</v>
      </c>
      <c r="M137" s="2">
        <f>TREND(Calibration!$A$2:$A$4,Calibration!$D$2:$D$4,G137)</f>
        <v>624.61077482803807</v>
      </c>
    </row>
    <row r="138" spans="1:13" x14ac:dyDescent="0.25">
      <c r="A138">
        <v>677450</v>
      </c>
      <c r="B138">
        <v>14.58699989</v>
      </c>
      <c r="C138">
        <v>0.66259997999999998</v>
      </c>
      <c r="D138">
        <v>9.9000003020963209E+37</v>
      </c>
      <c r="E138">
        <v>1.6433000600000001</v>
      </c>
      <c r="F138">
        <v>788.57000731999995</v>
      </c>
      <c r="G138">
        <v>1.6207</v>
      </c>
      <c r="H138">
        <v>9.9000003020963209E+37</v>
      </c>
      <c r="K138" s="2">
        <f>TREND(Calibration!$A$2:$A$4,Calibration!$B$2:$B$4,C138)</f>
        <v>423.12627032060675</v>
      </c>
      <c r="L138" s="2">
        <f>TREND(Calibration!$A$2:$A$4,Calibration!$C$2:$C$4,E138)</f>
        <v>645.09457861613328</v>
      </c>
      <c r="M138" s="2">
        <f>TREND(Calibration!$A$2:$A$4,Calibration!$D$2:$D$4,G138)</f>
        <v>627.08422507288435</v>
      </c>
    </row>
    <row r="139" spans="1:13" x14ac:dyDescent="0.25">
      <c r="A139">
        <v>682440</v>
      </c>
      <c r="B139">
        <v>14.536999700000001</v>
      </c>
      <c r="C139">
        <v>0.66700000000000004</v>
      </c>
      <c r="D139">
        <v>879.52502441000001</v>
      </c>
      <c r="E139">
        <v>1.6621999700000001</v>
      </c>
      <c r="F139">
        <v>834.33697510000002</v>
      </c>
      <c r="G139">
        <v>1.6319999700000001</v>
      </c>
      <c r="H139">
        <v>9.9000003020963209E+37</v>
      </c>
      <c r="K139" s="2">
        <f>TREND(Calibration!$A$2:$A$4,Calibration!$B$2:$B$4,C139)</f>
        <v>425.8251142264607</v>
      </c>
      <c r="L139" s="2">
        <f>TREND(Calibration!$A$2:$A$4,Calibration!$C$2:$C$4,E139)</f>
        <v>652.74120865889074</v>
      </c>
      <c r="M139" s="2">
        <f>TREND(Calibration!$A$2:$A$4,Calibration!$D$2:$D$4,G139)</f>
        <v>631.74251294484111</v>
      </c>
    </row>
    <row r="140" spans="1:13" x14ac:dyDescent="0.25">
      <c r="A140">
        <v>687448</v>
      </c>
      <c r="B140">
        <v>14.541999819999999</v>
      </c>
      <c r="C140">
        <v>0.66149997999999999</v>
      </c>
      <c r="D140">
        <v>468.14199829</v>
      </c>
      <c r="E140">
        <v>1.6352000200000001</v>
      </c>
      <c r="F140">
        <v>9.9000003020963209E+37</v>
      </c>
      <c r="G140">
        <v>1.6487000000000001</v>
      </c>
      <c r="H140">
        <v>946.93200683999999</v>
      </c>
      <c r="K140" s="2">
        <f>TREND(Calibration!$A$2:$A$4,Calibration!$B$2:$B$4,C140)</f>
        <v>422.45156241099738</v>
      </c>
      <c r="L140" s="2">
        <f>TREND(Calibration!$A$2:$A$4,Calibration!$C$2:$C$4,E140)</f>
        <v>641.81741966608865</v>
      </c>
      <c r="M140" s="2">
        <f>TREND(Calibration!$A$2:$A$4,Calibration!$D$2:$D$4,G140)</f>
        <v>638.62691593089448</v>
      </c>
    </row>
    <row r="141" spans="1:13" x14ac:dyDescent="0.25">
      <c r="A141">
        <v>692442</v>
      </c>
      <c r="B141">
        <v>14.55200005</v>
      </c>
      <c r="C141">
        <v>0.66259997999999998</v>
      </c>
      <c r="D141">
        <v>799.18103026999995</v>
      </c>
      <c r="E141">
        <v>1.65409994</v>
      </c>
      <c r="F141">
        <v>9.9000003020963209E+37</v>
      </c>
      <c r="G141">
        <v>1.68280005</v>
      </c>
      <c r="H141">
        <v>9.9000003020963209E+37</v>
      </c>
      <c r="K141" s="2">
        <f>TREND(Calibration!$A$2:$A$4,Calibration!$B$2:$B$4,C141)</f>
        <v>423.12627032060675</v>
      </c>
      <c r="L141" s="2">
        <f>TREND(Calibration!$A$2:$A$4,Calibration!$C$2:$C$4,E141)</f>
        <v>649.46405375470135</v>
      </c>
      <c r="M141" s="2">
        <f>TREND(Calibration!$A$2:$A$4,Calibration!$D$2:$D$4,G141)</f>
        <v>652.6842850520618</v>
      </c>
    </row>
    <row r="142" spans="1:13" x14ac:dyDescent="0.25">
      <c r="A142">
        <v>697442</v>
      </c>
      <c r="B142">
        <v>14.53199959</v>
      </c>
      <c r="C142">
        <v>0.67070001000000001</v>
      </c>
      <c r="D142">
        <v>995.06500243999994</v>
      </c>
      <c r="E142">
        <v>1.6244000199999999</v>
      </c>
      <c r="F142">
        <v>9.9000003020963209E+37</v>
      </c>
      <c r="G142">
        <v>1.6794999799999999</v>
      </c>
      <c r="H142">
        <v>9.9000003020963209E+37</v>
      </c>
      <c r="K142" s="2">
        <f>TREND(Calibration!$A$2:$A$4,Calibration!$B$2:$B$4,C142)</f>
        <v>428.09459241976401</v>
      </c>
      <c r="L142" s="2">
        <f>TREND(Calibration!$A$2:$A$4,Calibration!$C$2:$C$4,E142)</f>
        <v>637.44789597725719</v>
      </c>
      <c r="M142" s="2">
        <f>TREND(Calibration!$A$2:$A$4,Calibration!$D$2:$D$4,G142)</f>
        <v>651.32386762992621</v>
      </c>
    </row>
    <row r="143" spans="1:13" x14ac:dyDescent="0.25">
      <c r="A143">
        <v>702442</v>
      </c>
      <c r="B143">
        <v>14.52900028</v>
      </c>
      <c r="C143">
        <v>0.66860001999999996</v>
      </c>
      <c r="D143">
        <v>770.47601318</v>
      </c>
      <c r="E143">
        <v>1.61530006</v>
      </c>
      <c r="F143">
        <v>9.9000003020963209E+37</v>
      </c>
      <c r="G143">
        <v>1.66760004</v>
      </c>
      <c r="H143">
        <v>1204.9510498</v>
      </c>
      <c r="K143" s="2">
        <f>TREND(Calibration!$A$2:$A$4,Calibration!$B$2:$B$4,C143)</f>
        <v>426.8065198169453</v>
      </c>
      <c r="L143" s="2">
        <f>TREND(Calibration!$A$2:$A$4,Calibration!$C$2:$C$4,E143)</f>
        <v>633.76618386731116</v>
      </c>
      <c r="M143" s="2">
        <f>TREND(Calibration!$A$2:$A$4,Calibration!$D$2:$D$4,G143)</f>
        <v>646.41824874960957</v>
      </c>
    </row>
    <row r="144" spans="1:13" x14ac:dyDescent="0.25">
      <c r="A144">
        <v>707441</v>
      </c>
      <c r="B144">
        <v>14.53800011</v>
      </c>
      <c r="C144">
        <v>0.67070001000000001</v>
      </c>
      <c r="D144">
        <v>731.90899658000001</v>
      </c>
      <c r="E144">
        <v>1.68219995</v>
      </c>
      <c r="F144">
        <v>9.9000003020963209E+37</v>
      </c>
      <c r="G144">
        <v>1.6535999800000001</v>
      </c>
      <c r="H144">
        <v>9.9000003020963209E+37</v>
      </c>
      <c r="K144" s="2">
        <f>TREND(Calibration!$A$2:$A$4,Calibration!$B$2:$B$4,C144)</f>
        <v>428.09459241976401</v>
      </c>
      <c r="L144" s="2">
        <f>TREND(Calibration!$A$2:$A$4,Calibration!$C$2:$C$4,E144)</f>
        <v>660.83291110205312</v>
      </c>
      <c r="M144" s="2">
        <f>TREND(Calibration!$A$2:$A$4,Calibration!$D$2:$D$4,G144)</f>
        <v>640.64687858626701</v>
      </c>
    </row>
    <row r="145" spans="1:13" x14ac:dyDescent="0.25">
      <c r="A145">
        <v>712441</v>
      </c>
      <c r="B145">
        <v>14.545000079999999</v>
      </c>
      <c r="C145">
        <v>0.66750001999999997</v>
      </c>
      <c r="D145">
        <v>662.71997069999998</v>
      </c>
      <c r="E145">
        <v>1.6784000400000001</v>
      </c>
      <c r="F145">
        <v>9.9000003020963209E+37</v>
      </c>
      <c r="G145">
        <v>1.65310001</v>
      </c>
      <c r="H145">
        <v>1273.5040283200001</v>
      </c>
      <c r="K145" s="2">
        <f>TREND(Calibration!$A$2:$A$4,Calibration!$B$2:$B$4,C145)</f>
        <v>426.13181190733599</v>
      </c>
      <c r="L145" s="2">
        <f>TREND(Calibration!$A$2:$A$4,Calibration!$C$2:$C$4,E145)</f>
        <v>659.29552251312464</v>
      </c>
      <c r="M145" s="2">
        <f>TREND(Calibration!$A$2:$A$4,Calibration!$D$2:$D$4,G145)</f>
        <v>640.44077147382848</v>
      </c>
    </row>
    <row r="146" spans="1:13" x14ac:dyDescent="0.25">
      <c r="A146">
        <v>717442</v>
      </c>
      <c r="B146">
        <v>14.555999760000001</v>
      </c>
      <c r="C146">
        <v>0.66210002000000001</v>
      </c>
      <c r="D146">
        <v>845.64599609000004</v>
      </c>
      <c r="E146">
        <v>1.64660001</v>
      </c>
      <c r="F146">
        <v>9.9000003020963209E+37</v>
      </c>
      <c r="G146">
        <v>1.6584999600000001</v>
      </c>
      <c r="H146">
        <v>1244.38903809</v>
      </c>
      <c r="K146" s="2">
        <f>TREND(Calibration!$A$2:$A$4,Calibration!$B$2:$B$4,C146)</f>
        <v>422.81960944198107</v>
      </c>
      <c r="L146" s="2">
        <f>TREND(Calibration!$A$2:$A$4,Calibration!$C$2:$C$4,E146)</f>
        <v>646.42969062511088</v>
      </c>
      <c r="M146" s="2">
        <f>TREND(Calibration!$A$2:$A$4,Calibration!$D$2:$D$4,G146)</f>
        <v>642.66684124163964</v>
      </c>
    </row>
    <row r="147" spans="1:13" x14ac:dyDescent="0.25">
      <c r="A147">
        <v>722441</v>
      </c>
      <c r="B147">
        <v>14.574000359999999</v>
      </c>
      <c r="C147">
        <v>0.66259997999999998</v>
      </c>
      <c r="D147">
        <v>762.44299316000001</v>
      </c>
      <c r="E147">
        <v>1.6568000300000001</v>
      </c>
      <c r="F147">
        <v>9.9000003020963209E+37</v>
      </c>
      <c r="G147">
        <v>1.6439000399999999</v>
      </c>
      <c r="H147">
        <v>9.9000003020963209E+37</v>
      </c>
      <c r="K147" s="2">
        <f>TREND(Calibration!$A$2:$A$4,Calibration!$B$2:$B$4,C147)</f>
        <v>423.12627032060675</v>
      </c>
      <c r="L147" s="2">
        <f>TREND(Calibration!$A$2:$A$4,Calibration!$C$2:$C$4,E147)</f>
        <v>650.5564710896067</v>
      </c>
      <c r="M147" s="2">
        <f>TREND(Calibration!$A$2:$A$4,Calibration!$D$2:$D$4,G147)</f>
        <v>636.64818541622242</v>
      </c>
    </row>
    <row r="148" spans="1:13" x14ac:dyDescent="0.25">
      <c r="A148">
        <v>727441</v>
      </c>
      <c r="B148">
        <v>14.58199978</v>
      </c>
      <c r="C148">
        <v>0.66149997999999999</v>
      </c>
      <c r="D148">
        <v>893.94500731999995</v>
      </c>
      <c r="E148">
        <v>1.6703000100000001</v>
      </c>
      <c r="F148">
        <v>9.9000003020963209E+37</v>
      </c>
      <c r="G148">
        <v>1.6482000400000001</v>
      </c>
      <c r="H148">
        <v>9.9000003020963209E+37</v>
      </c>
      <c r="K148" s="2">
        <f>TREND(Calibration!$A$2:$A$4,Calibration!$B$2:$B$4,C148)</f>
        <v>422.45156241099738</v>
      </c>
      <c r="L148" s="2">
        <f>TREND(Calibration!$A$2:$A$4,Calibration!$C$2:$C$4,E148)</f>
        <v>656.01836760893536</v>
      </c>
      <c r="M148" s="2">
        <f>TREND(Calibration!$A$2:$A$4,Calibration!$D$2:$D$4,G148)</f>
        <v>638.42081294084551</v>
      </c>
    </row>
    <row r="149" spans="1:13" x14ac:dyDescent="0.25">
      <c r="A149">
        <v>732440</v>
      </c>
      <c r="B149">
        <v>14.57699966</v>
      </c>
      <c r="C149">
        <v>0.65829998000000001</v>
      </c>
      <c r="D149">
        <v>912.87597656000003</v>
      </c>
      <c r="E149">
        <v>1.6433000600000001</v>
      </c>
      <c r="F149">
        <v>9.9000003020963209E+37</v>
      </c>
      <c r="G149">
        <v>1.62549996</v>
      </c>
      <c r="H149">
        <v>1183.2390136700001</v>
      </c>
      <c r="K149" s="2">
        <f>TREND(Calibration!$A$2:$A$4,Calibration!$B$2:$B$4,C149)</f>
        <v>420.48877576486115</v>
      </c>
      <c r="L149" s="2">
        <f>TREND(Calibration!$A$2:$A$4,Calibration!$C$2:$C$4,E149)</f>
        <v>645.09457861613328</v>
      </c>
      <c r="M149" s="2">
        <f>TREND(Calibration!$A$2:$A$4,Calibration!$D$2:$D$4,G149)</f>
        <v>629.0629555875563</v>
      </c>
    </row>
    <row r="150" spans="1:13" x14ac:dyDescent="0.25">
      <c r="A150">
        <v>737441</v>
      </c>
      <c r="B150">
        <v>14.61900043</v>
      </c>
      <c r="C150">
        <v>0.65399998000000004</v>
      </c>
      <c r="D150">
        <v>1136.51293945</v>
      </c>
      <c r="E150">
        <v>1.6396000399999999</v>
      </c>
      <c r="F150">
        <v>9.9000003020963209E+37</v>
      </c>
      <c r="G150">
        <v>1.61580002</v>
      </c>
      <c r="H150">
        <v>9.9000003020963209E+37</v>
      </c>
      <c r="K150" s="2">
        <f>TREND(Calibration!$A$2:$A$4,Calibration!$B$2:$B$4,C150)</f>
        <v>417.85128120911554</v>
      </c>
      <c r="L150" s="2">
        <f>TREND(Calibration!$A$2:$A$4,Calibration!$C$2:$C$4,E150)</f>
        <v>643.59760407547117</v>
      </c>
      <c r="M150" s="2">
        <f>TREND(Calibration!$A$2:$A$4,Calibration!$D$2:$D$4,G150)</f>
        <v>625.06426241751171</v>
      </c>
    </row>
    <row r="151" spans="1:13" x14ac:dyDescent="0.25">
      <c r="A151">
        <v>742441</v>
      </c>
      <c r="B151">
        <v>14.62300014</v>
      </c>
      <c r="C151">
        <v>0.66100000999999997</v>
      </c>
      <c r="D151">
        <v>995.07897949000005</v>
      </c>
      <c r="E151">
        <v>1.6293</v>
      </c>
      <c r="F151">
        <v>9.9000003020963209E+37</v>
      </c>
      <c r="G151">
        <v>1.6119999899999999</v>
      </c>
      <c r="H151">
        <v>1087.7979736299999</v>
      </c>
      <c r="K151" s="2">
        <f>TREND(Calibration!$A$2:$A$4,Calibration!$B$2:$B$4,C151)</f>
        <v>422.14489539866344</v>
      </c>
      <c r="L151" s="2">
        <f>TREND(Calibration!$A$2:$A$4,Calibration!$C$2:$C$4,E151)</f>
        <v>639.43035696659058</v>
      </c>
      <c r="M151" s="2">
        <f>TREND(Calibration!$A$2:$A$4,Calibration!$D$2:$D$4,G151)</f>
        <v>623.49774200532727</v>
      </c>
    </row>
    <row r="152" spans="1:13" x14ac:dyDescent="0.25">
      <c r="A152">
        <v>747440</v>
      </c>
      <c r="B152">
        <v>14.625</v>
      </c>
      <c r="C152">
        <v>0.66799998000000005</v>
      </c>
      <c r="D152">
        <v>1024.2860107399999</v>
      </c>
      <c r="E152">
        <v>1.625</v>
      </c>
      <c r="F152">
        <v>9.9000003020963209E+37</v>
      </c>
      <c r="G152">
        <v>1.61899996</v>
      </c>
      <c r="H152">
        <v>1074.29394531</v>
      </c>
      <c r="K152" s="2">
        <f>TREND(Calibration!$A$2:$A$4,Calibration!$B$2:$B$4,C152)</f>
        <v>426.43847278596172</v>
      </c>
      <c r="L152" s="2">
        <f>TREND(Calibration!$A$2:$A$4,Calibration!$C$2:$C$4,E152)</f>
        <v>637.69063920159283</v>
      </c>
      <c r="M152" s="2">
        <f>TREND(Calibration!$A$2:$A$4,Calibration!$D$2:$D$4,G152)</f>
        <v>626.38340235266105</v>
      </c>
    </row>
    <row r="153" spans="1:13" x14ac:dyDescent="0.25">
      <c r="A153">
        <v>752440</v>
      </c>
      <c r="B153">
        <v>14.6079998</v>
      </c>
      <c r="C153">
        <v>0.67339998000000001</v>
      </c>
      <c r="D153">
        <v>1260.9539794899999</v>
      </c>
      <c r="E153">
        <v>1.6276999700000001</v>
      </c>
      <c r="F153">
        <v>9.9000003020963209E+37</v>
      </c>
      <c r="G153">
        <v>1.61580002</v>
      </c>
      <c r="H153">
        <v>1328.9830322299999</v>
      </c>
      <c r="K153" s="2">
        <f>TREND(Calibration!$A$2:$A$4,Calibration!$B$2:$B$4,C153)</f>
        <v>429.75067525131669</v>
      </c>
      <c r="L153" s="2">
        <f>TREND(Calibration!$A$2:$A$4,Calibration!$C$2:$C$4,E153)</f>
        <v>638.78300798623502</v>
      </c>
      <c r="M153" s="2">
        <f>TREND(Calibration!$A$2:$A$4,Calibration!$D$2:$D$4,G153)</f>
        <v>625.06426241751171</v>
      </c>
    </row>
    <row r="154" spans="1:13" x14ac:dyDescent="0.25">
      <c r="A154">
        <v>757440</v>
      </c>
      <c r="B154">
        <v>14.58199978</v>
      </c>
      <c r="C154">
        <v>0.67510002999999996</v>
      </c>
      <c r="D154">
        <v>1133.6359863299999</v>
      </c>
      <c r="E154">
        <v>1.6266000300000001</v>
      </c>
      <c r="F154">
        <v>9.9000003020963209E+37</v>
      </c>
      <c r="G154">
        <v>1.62390006</v>
      </c>
      <c r="H154">
        <v>9.9000003020963209E+37</v>
      </c>
      <c r="K154" s="2">
        <f>TREND(Calibration!$A$2:$A$4,Calibration!$B$2:$B$4,C154)</f>
        <v>430.7934363256179</v>
      </c>
      <c r="L154" s="2">
        <f>TREND(Calibration!$A$2:$A$4,Calibration!$C$2:$C$4,E154)</f>
        <v>638.3379881819485</v>
      </c>
      <c r="M154" s="2">
        <f>TREND(Calibration!$A$2:$A$4,Calibration!$D$2:$D$4,G154)</f>
        <v>628.4034144767088</v>
      </c>
    </row>
    <row r="155" spans="1:13" x14ac:dyDescent="0.25">
      <c r="A155">
        <v>762440</v>
      </c>
      <c r="B155">
        <v>14.59000015</v>
      </c>
      <c r="C155">
        <v>0.67830002</v>
      </c>
      <c r="D155">
        <v>1116.30700684</v>
      </c>
      <c r="E155">
        <v>1.6309000300000001</v>
      </c>
      <c r="F155">
        <v>9.9000003020963209E+37</v>
      </c>
      <c r="G155">
        <v>1.6028000099999999</v>
      </c>
      <c r="H155">
        <v>1294.7569580100001</v>
      </c>
      <c r="K155" s="2">
        <f>TREND(Calibration!$A$2:$A$4,Calibration!$B$2:$B$4,C155)</f>
        <v>432.75621683804593</v>
      </c>
      <c r="L155" s="2">
        <f>TREND(Calibration!$A$2:$A$4,Calibration!$C$2:$C$4,E155)</f>
        <v>640.07770594694625</v>
      </c>
      <c r="M155" s="2">
        <f>TREND(Calibration!$A$2:$A$4,Calibration!$D$2:$D$4,G155)</f>
        <v>619.70515182533177</v>
      </c>
    </row>
    <row r="156" spans="1:13" x14ac:dyDescent="0.25">
      <c r="A156">
        <v>767441</v>
      </c>
      <c r="B156">
        <v>14.60900021</v>
      </c>
      <c r="C156">
        <v>0.68529998999999997</v>
      </c>
      <c r="D156">
        <v>1199.4630127</v>
      </c>
      <c r="E156">
        <v>1.64769995</v>
      </c>
      <c r="F156">
        <v>9.9000003020963209E+37</v>
      </c>
      <c r="G156">
        <v>1.6270999900000001</v>
      </c>
      <c r="H156">
        <v>1305.3540039100001</v>
      </c>
      <c r="K156" s="2">
        <f>TREND(Calibration!$A$2:$A$4,Calibration!$B$2:$B$4,C156)</f>
        <v>437.04979422534416</v>
      </c>
      <c r="L156" s="2">
        <f>TREND(Calibration!$A$2:$A$4,Calibration!$C$2:$C$4,E156)</f>
        <v>646.87471042939728</v>
      </c>
      <c r="M156" s="2">
        <f>TREND(Calibration!$A$2:$A$4,Calibration!$D$2:$D$4,G156)</f>
        <v>629.72255028946847</v>
      </c>
    </row>
    <row r="157" spans="1:13" x14ac:dyDescent="0.25">
      <c r="A157">
        <v>772454</v>
      </c>
      <c r="B157">
        <v>14.59200001</v>
      </c>
      <c r="C157">
        <v>0.69340002999999995</v>
      </c>
      <c r="D157">
        <v>1095.4770507799999</v>
      </c>
      <c r="E157">
        <v>1.67359996</v>
      </c>
      <c r="F157">
        <v>9.9000003020963209E+37</v>
      </c>
      <c r="G157">
        <v>1.6001000400000001</v>
      </c>
      <c r="H157">
        <v>9.9000003020963209E+37</v>
      </c>
      <c r="K157" s="2">
        <f>TREND(Calibration!$A$2:$A$4,Calibration!$B$2:$B$4,C157)</f>
        <v>442.01812245820969</v>
      </c>
      <c r="L157" s="2">
        <f>TREND(Calibration!$A$2:$A$4,Calibration!$C$2:$C$4,E157)</f>
        <v>657.35347961791297</v>
      </c>
      <c r="M157" s="2">
        <f>TREND(Calibration!$A$2:$A$4,Calibration!$D$2:$D$4,G157)</f>
        <v>618.59211900262108</v>
      </c>
    </row>
    <row r="158" spans="1:13" x14ac:dyDescent="0.25">
      <c r="A158">
        <v>777442</v>
      </c>
      <c r="B158">
        <v>14.59399986</v>
      </c>
      <c r="C158">
        <v>0.69989997000000004</v>
      </c>
      <c r="D158">
        <v>9.9000003020963209E+37</v>
      </c>
      <c r="E158">
        <v>1.66330004</v>
      </c>
      <c r="F158">
        <v>852.95397949000005</v>
      </c>
      <c r="G158">
        <v>1.61580002</v>
      </c>
      <c r="H158">
        <v>9.9000003020963209E+37</v>
      </c>
      <c r="K158" s="2">
        <f>TREND(Calibration!$A$2:$A$4,Calibration!$B$2:$B$4,C158)</f>
        <v>446.00499603092442</v>
      </c>
      <c r="L158" s="2">
        <f>TREND(Calibration!$A$2:$A$4,Calibration!$C$2:$C$4,E158)</f>
        <v>653.18628105929554</v>
      </c>
      <c r="M158" s="2">
        <f>TREND(Calibration!$A$2:$A$4,Calibration!$D$2:$D$4,G158)</f>
        <v>625.06426241751171</v>
      </c>
    </row>
    <row r="159" spans="1:13" x14ac:dyDescent="0.25">
      <c r="A159">
        <v>782443</v>
      </c>
      <c r="B159">
        <v>14.652999879999999</v>
      </c>
      <c r="C159">
        <v>0.71560000999999995</v>
      </c>
      <c r="D159">
        <v>468.13400268999999</v>
      </c>
      <c r="E159">
        <v>1.6703000100000001</v>
      </c>
      <c r="F159">
        <v>9.9000003020963209E+37</v>
      </c>
      <c r="G159">
        <v>1.6131000499999999</v>
      </c>
      <c r="H159">
        <v>766.37402343999997</v>
      </c>
      <c r="K159" s="2">
        <f>TREND(Calibration!$A$2:$A$4,Calibration!$B$2:$B$4,C159)</f>
        <v>455.63494254836354</v>
      </c>
      <c r="L159" s="2">
        <f>TREND(Calibration!$A$2:$A$4,Calibration!$C$2:$C$4,E159)</f>
        <v>656.01836760893536</v>
      </c>
      <c r="M159" s="2">
        <f>TREND(Calibration!$A$2:$A$4,Calibration!$D$2:$D$4,G159)</f>
        <v>623.95122959480091</v>
      </c>
    </row>
    <row r="160" spans="1:13" x14ac:dyDescent="0.25">
      <c r="A160">
        <v>787441</v>
      </c>
      <c r="B160">
        <v>14.661000250000001</v>
      </c>
      <c r="C160">
        <v>0.73549998000000005</v>
      </c>
      <c r="D160">
        <v>862.98297118999994</v>
      </c>
      <c r="E160">
        <v>1.66550004</v>
      </c>
      <c r="F160">
        <v>9.9000003020963209E+37</v>
      </c>
      <c r="G160">
        <v>1.6368999500000001</v>
      </c>
      <c r="H160">
        <v>1318.2220459</v>
      </c>
      <c r="K160" s="2">
        <f>TREND(Calibration!$A$2:$A$4,Calibration!$B$2:$B$4,C160)</f>
        <v>467.84100360289875</v>
      </c>
      <c r="L160" s="2">
        <f>TREND(Calibration!$A$2:$A$4,Calibration!$C$2:$C$4,E160)</f>
        <v>654.07636921813162</v>
      </c>
      <c r="M160" s="2">
        <f>TREND(Calibration!$A$2:$A$4,Calibration!$D$2:$D$4,G160)</f>
        <v>633.76247560021363</v>
      </c>
    </row>
    <row r="161" spans="1:13" x14ac:dyDescent="0.25">
      <c r="A161">
        <v>792442</v>
      </c>
      <c r="B161">
        <v>14.680999760000001</v>
      </c>
      <c r="C161">
        <v>0.74529999000000002</v>
      </c>
      <c r="D161">
        <v>1164.13903809</v>
      </c>
      <c r="E161">
        <v>1.65199995</v>
      </c>
      <c r="F161">
        <v>9.9000003020963209E+37</v>
      </c>
      <c r="G161">
        <v>1.65900004</v>
      </c>
      <c r="H161">
        <v>1321.0989990200001</v>
      </c>
      <c r="K161" s="2">
        <f>TREND(Calibration!$A$2:$A$4,Calibration!$B$2:$B$4,C161)</f>
        <v>473.85204384039929</v>
      </c>
      <c r="L161" s="2">
        <f>TREND(Calibration!$A$2:$A$4,Calibration!$C$2:$C$4,E161)</f>
        <v>648.61442819439503</v>
      </c>
      <c r="M161" s="2">
        <f>TREND(Calibration!$A$2:$A$4,Calibration!$D$2:$D$4,G161)</f>
        <v>642.87299370036362</v>
      </c>
    </row>
    <row r="162" spans="1:13" x14ac:dyDescent="0.25">
      <c r="A162">
        <v>797441</v>
      </c>
      <c r="B162">
        <v>14.66300011</v>
      </c>
      <c r="C162">
        <v>0.74360000999999998</v>
      </c>
      <c r="D162">
        <v>994.74102783000001</v>
      </c>
      <c r="E162">
        <v>1.6487000000000001</v>
      </c>
      <c r="F162">
        <v>9.9000003020963209E+37</v>
      </c>
      <c r="G162">
        <v>1.6433000600000001</v>
      </c>
      <c r="H162">
        <v>9.9000003020963209E+37</v>
      </c>
      <c r="K162" s="2">
        <f>TREND(Calibration!$A$2:$A$4,Calibration!$B$2:$B$4,C162)</f>
        <v>472.80932570205596</v>
      </c>
      <c r="L162" s="2">
        <f>TREND(Calibration!$A$2:$A$4,Calibration!$C$2:$C$4,E162)</f>
        <v>647.27931618541731</v>
      </c>
      <c r="M162" s="2">
        <f>TREND(Calibration!$A$2:$A$4,Calibration!$D$2:$D$4,G162)</f>
        <v>636.40085028547287</v>
      </c>
    </row>
    <row r="163" spans="1:13" x14ac:dyDescent="0.25">
      <c r="A163">
        <v>802441</v>
      </c>
      <c r="B163">
        <v>14.67099953</v>
      </c>
      <c r="C163">
        <v>0.74040002000000005</v>
      </c>
      <c r="D163">
        <v>9.9000003020963209E+37</v>
      </c>
      <c r="E163">
        <v>1.6411999500000001</v>
      </c>
      <c r="F163">
        <v>9.9000003020963209E+37</v>
      </c>
      <c r="G163">
        <v>1.64279997</v>
      </c>
      <c r="H163">
        <v>9.9000003020963209E+37</v>
      </c>
      <c r="K163" s="2">
        <f>TREND(Calibration!$A$2:$A$4,Calibration!$B$2:$B$4,C163)</f>
        <v>470.84654518962799</v>
      </c>
      <c r="L163" s="2">
        <f>TREND(Calibration!$A$2:$A$4,Calibration!$C$2:$C$4,E163)</f>
        <v>644.24490450556368</v>
      </c>
      <c r="M163" s="2">
        <f>TREND(Calibration!$A$2:$A$4,Calibration!$D$2:$D$4,G163)</f>
        <v>636.19469370435922</v>
      </c>
    </row>
    <row r="164" spans="1:13" x14ac:dyDescent="0.25">
      <c r="A164">
        <v>807443</v>
      </c>
      <c r="B164">
        <v>14.661999700000001</v>
      </c>
      <c r="C164">
        <v>0.73500001000000004</v>
      </c>
      <c r="D164">
        <v>1327.3100585899999</v>
      </c>
      <c r="E164">
        <v>1.69410002</v>
      </c>
      <c r="F164">
        <v>9.9000003020963209E+37</v>
      </c>
      <c r="G164">
        <v>1.6315000099999999</v>
      </c>
      <c r="H164">
        <v>1341.5689697299999</v>
      </c>
      <c r="K164" s="2">
        <f>TREND(Calibration!$A$2:$A$4,Calibration!$B$2:$B$4,C164)</f>
        <v>467.53433659056475</v>
      </c>
      <c r="L164" s="2">
        <f>TREND(Calibration!$A$2:$A$4,Calibration!$C$2:$C$4,E164)</f>
        <v>665.64750719128938</v>
      </c>
      <c r="M164" s="2">
        <f>TREND(Calibration!$A$2:$A$4,Calibration!$D$2:$D$4,G164)</f>
        <v>631.53640995479202</v>
      </c>
    </row>
    <row r="165" spans="1:13" x14ac:dyDescent="0.25">
      <c r="A165">
        <v>812442</v>
      </c>
      <c r="B165">
        <v>14.66300011</v>
      </c>
      <c r="C165">
        <v>0.73009997999999998</v>
      </c>
      <c r="D165">
        <v>946.51098633000004</v>
      </c>
      <c r="E165">
        <v>1.6713999500000001</v>
      </c>
      <c r="F165">
        <v>1292.6059570299999</v>
      </c>
      <c r="G165">
        <v>1.6217000500000001</v>
      </c>
      <c r="H165">
        <v>9.9000003020963209E+37</v>
      </c>
      <c r="K165" s="2">
        <f>TREND(Calibration!$A$2:$A$4,Calibration!$B$2:$B$4,C165)</f>
        <v>464.52880113754372</v>
      </c>
      <c r="L165" s="2">
        <f>TREND(Calibration!$A$2:$A$4,Calibration!$C$2:$C$4,E165)</f>
        <v>656.46338741322177</v>
      </c>
      <c r="M165" s="2">
        <f>TREND(Calibration!$A$2:$A$4,Calibration!$D$2:$D$4,G165)</f>
        <v>627.49648464404697</v>
      </c>
    </row>
    <row r="166" spans="1:13" x14ac:dyDescent="0.25">
      <c r="A166">
        <v>817442</v>
      </c>
      <c r="B166">
        <v>14.647999759999999</v>
      </c>
      <c r="C166">
        <v>0.73119997999999997</v>
      </c>
      <c r="D166">
        <v>1127.45800781</v>
      </c>
      <c r="E166">
        <v>1.79130006</v>
      </c>
      <c r="F166">
        <v>9.9000003020963209E+37</v>
      </c>
      <c r="G166">
        <v>1.6081999499999999</v>
      </c>
      <c r="H166">
        <v>1298.00097656</v>
      </c>
      <c r="K166" s="2">
        <f>TREND(Calibration!$A$2:$A$4,Calibration!$B$2:$B$4,C166)</f>
        <v>465.20350904715309</v>
      </c>
      <c r="L166" s="2">
        <f>TREND(Calibration!$A$2:$A$4,Calibration!$C$2:$C$4,E166)</f>
        <v>704.97323657419281</v>
      </c>
      <c r="M166" s="2">
        <f>TREND(Calibration!$A$2:$A$4,Calibration!$D$2:$D$4,G166)</f>
        <v>621.93121747075327</v>
      </c>
    </row>
    <row r="167" spans="1:13" x14ac:dyDescent="0.25">
      <c r="A167">
        <v>822441</v>
      </c>
      <c r="B167">
        <v>14.62199974</v>
      </c>
      <c r="C167">
        <v>0.72369998999999996</v>
      </c>
      <c r="D167">
        <v>978.77197265999996</v>
      </c>
      <c r="E167">
        <v>1.74269998</v>
      </c>
      <c r="F167">
        <v>9.9000003020963209E+37</v>
      </c>
      <c r="G167">
        <v>1.6233999699999999</v>
      </c>
      <c r="H167">
        <v>9.9000003020963209E+37</v>
      </c>
      <c r="K167" s="2">
        <f>TREND(Calibration!$A$2:$A$4,Calibration!$B$2:$B$4,C167)</f>
        <v>460.60323397897946</v>
      </c>
      <c r="L167" s="2">
        <f>TREND(Calibration!$A$2:$A$4,Calibration!$C$2:$C$4,E167)</f>
        <v>685.31034760760951</v>
      </c>
      <c r="M167" s="2">
        <f>TREND(Calibration!$A$2:$A$4,Calibration!$D$2:$D$4,G167)</f>
        <v>628.19725789559504</v>
      </c>
    </row>
    <row r="168" spans="1:13" x14ac:dyDescent="0.25">
      <c r="A168">
        <v>827442</v>
      </c>
      <c r="B168">
        <v>14.63700008</v>
      </c>
      <c r="C168">
        <v>0.72039998000000005</v>
      </c>
      <c r="D168">
        <v>946.94598388999998</v>
      </c>
      <c r="E168">
        <v>1.71570003</v>
      </c>
      <c r="F168">
        <v>9.9000003020963209E+37</v>
      </c>
      <c r="G168">
        <v>1.6217000500000001</v>
      </c>
      <c r="H168">
        <v>9.9000003020963209E+37</v>
      </c>
      <c r="K168" s="2">
        <f>TREND(Calibration!$A$2:$A$4,Calibration!$B$2:$B$4,C168)</f>
        <v>458.5791041164432</v>
      </c>
      <c r="L168" s="2">
        <f>TREND(Calibration!$A$2:$A$4,Calibration!$C$2:$C$4,E168)</f>
        <v>674.38655861480743</v>
      </c>
      <c r="M168" s="2">
        <f>TREND(Calibration!$A$2:$A$4,Calibration!$D$2:$D$4,G168)</f>
        <v>627.49648464404697</v>
      </c>
    </row>
    <row r="169" spans="1:13" x14ac:dyDescent="0.25">
      <c r="A169">
        <v>832441</v>
      </c>
      <c r="B169">
        <v>14.65999985</v>
      </c>
      <c r="C169">
        <v>0.71719997999999996</v>
      </c>
      <c r="D169">
        <v>9.9000003020963209E+37</v>
      </c>
      <c r="E169">
        <v>1.71619999</v>
      </c>
      <c r="F169">
        <v>9.9000003020963209E+37</v>
      </c>
      <c r="G169">
        <v>1.6309000300000001</v>
      </c>
      <c r="H169">
        <v>9.9000003020963209E+37</v>
      </c>
      <c r="K169" s="2">
        <f>TREND(Calibration!$A$2:$A$4,Calibration!$B$2:$B$4,C169)</f>
        <v>456.61631747030685</v>
      </c>
      <c r="L169" s="2">
        <f>TREND(Calibration!$A$2:$A$4,Calibration!$C$2:$C$4,E169)</f>
        <v>674.58883519475808</v>
      </c>
      <c r="M169" s="2">
        <f>TREND(Calibration!$A$2:$A$4,Calibration!$D$2:$D$4,G169)</f>
        <v>631.28907482404247</v>
      </c>
    </row>
    <row r="170" spans="1:13" x14ac:dyDescent="0.25">
      <c r="A170">
        <v>837441</v>
      </c>
      <c r="B170">
        <v>14.68700027</v>
      </c>
      <c r="C170">
        <v>0.71289997999999999</v>
      </c>
      <c r="D170">
        <v>9.9000003020963209E+37</v>
      </c>
      <c r="E170">
        <v>1.7400000099999999</v>
      </c>
      <c r="F170">
        <v>1192.0880127</v>
      </c>
      <c r="G170">
        <v>1.63419998</v>
      </c>
      <c r="H170">
        <v>9.9000003020963209E+37</v>
      </c>
      <c r="K170" s="2">
        <f>TREND(Calibration!$A$2:$A$4,Calibration!$B$2:$B$4,C170)</f>
        <v>453.97882291456125</v>
      </c>
      <c r="L170" s="2">
        <f>TREND(Calibration!$A$2:$A$4,Calibration!$C$2:$C$4,E170)</f>
        <v>684.21797882296744</v>
      </c>
      <c r="M170" s="2">
        <f>TREND(Calibration!$A$2:$A$4,Calibration!$D$2:$D$4,G170)</f>
        <v>632.64944277750283</v>
      </c>
    </row>
    <row r="171" spans="1:13" x14ac:dyDescent="0.25">
      <c r="A171">
        <v>842441</v>
      </c>
      <c r="B171">
        <v>14.70300007</v>
      </c>
      <c r="C171">
        <v>0.71340000999999997</v>
      </c>
      <c r="D171">
        <v>9.9000003020963209E+37</v>
      </c>
      <c r="E171">
        <v>1.7367999599999999</v>
      </c>
      <c r="F171">
        <v>682.95098876999998</v>
      </c>
      <c r="G171">
        <v>1.6297999599999999</v>
      </c>
      <c r="H171">
        <v>9.9000003020963209E+37</v>
      </c>
      <c r="K171" s="2">
        <f>TREND(Calibration!$A$2:$A$4,Calibration!$B$2:$B$4,C171)</f>
        <v>454.28552672914486</v>
      </c>
      <c r="L171" s="2">
        <f>TREND(Calibration!$A$2:$A$4,Calibration!$C$2:$C$4,E171)</f>
        <v>682.92328490811144</v>
      </c>
      <c r="M171" s="2">
        <f>TREND(Calibration!$A$2:$A$4,Calibration!$D$2:$D$4,G171)</f>
        <v>630.83558311217928</v>
      </c>
    </row>
    <row r="172" spans="1:13" x14ac:dyDescent="0.25">
      <c r="A172">
        <v>847442</v>
      </c>
      <c r="B172">
        <v>14.710000040000001</v>
      </c>
      <c r="C172">
        <v>0.71390003000000002</v>
      </c>
      <c r="D172">
        <v>9.9000003020963209E+37</v>
      </c>
      <c r="E172">
        <v>1.7151999499999999</v>
      </c>
      <c r="F172">
        <v>348.54998778999999</v>
      </c>
      <c r="G172">
        <v>1.6233999699999999</v>
      </c>
      <c r="H172">
        <v>9.9000003020963209E+37</v>
      </c>
      <c r="K172" s="2">
        <f>TREND(Calibration!$A$2:$A$4,Calibration!$B$2:$B$4,C172)</f>
        <v>454.59222441002021</v>
      </c>
      <c r="L172" s="2">
        <f>TREND(Calibration!$A$2:$A$4,Calibration!$C$2:$C$4,E172)</f>
        <v>674.18423348459339</v>
      </c>
      <c r="M172" s="2">
        <f>TREND(Calibration!$A$2:$A$4,Calibration!$D$2:$D$4,G172)</f>
        <v>628.19725789559504</v>
      </c>
    </row>
    <row r="173" spans="1:13" x14ac:dyDescent="0.25">
      <c r="A173">
        <v>852456</v>
      </c>
      <c r="B173">
        <v>14.739000320000001</v>
      </c>
      <c r="C173">
        <v>0.7177</v>
      </c>
      <c r="D173">
        <v>1325.7380371100001</v>
      </c>
      <c r="E173">
        <v>1.6411999500000001</v>
      </c>
      <c r="F173">
        <v>506.26998901000002</v>
      </c>
      <c r="G173">
        <v>1.6060999600000001</v>
      </c>
      <c r="H173">
        <v>9.9000003020963209E+37</v>
      </c>
      <c r="K173" s="2">
        <f>TREND(Calibration!$A$2:$A$4,Calibration!$B$2:$B$4,C173)</f>
        <v>456.92301515118226</v>
      </c>
      <c r="L173" s="2">
        <f>TREND(Calibration!$A$2:$A$4,Calibration!$C$2:$C$4,E173)</f>
        <v>644.24490450556368</v>
      </c>
      <c r="M173" s="2">
        <f>TREND(Calibration!$A$2:$A$4,Calibration!$D$2:$D$4,G173)</f>
        <v>621.06551977879224</v>
      </c>
    </row>
    <row r="174" spans="1:13" x14ac:dyDescent="0.25">
      <c r="A174">
        <v>857702</v>
      </c>
      <c r="B174">
        <v>14.800999640000001</v>
      </c>
      <c r="C174">
        <v>0.72369998999999996</v>
      </c>
      <c r="D174">
        <v>574.77197265999996</v>
      </c>
      <c r="E174">
        <v>1.6400999999999999</v>
      </c>
      <c r="F174">
        <v>1200.69799805</v>
      </c>
      <c r="G174">
        <v>1.6081999499999999</v>
      </c>
      <c r="H174">
        <v>9.9000003020963209E+37</v>
      </c>
      <c r="K174" s="2">
        <f>TREND(Calibration!$A$2:$A$4,Calibration!$B$2:$B$4,C174)</f>
        <v>460.60323397897946</v>
      </c>
      <c r="L174" s="2">
        <f>TREND(Calibration!$A$2:$A$4,Calibration!$C$2:$C$4,E174)</f>
        <v>643.79988065542193</v>
      </c>
      <c r="M174" s="2">
        <f>TREND(Calibration!$A$2:$A$4,Calibration!$D$2:$D$4,G174)</f>
        <v>621.93121747075327</v>
      </c>
    </row>
    <row r="175" spans="1:13" x14ac:dyDescent="0.25">
      <c r="A175">
        <v>862442</v>
      </c>
      <c r="B175">
        <v>14.803999900000001</v>
      </c>
      <c r="C175">
        <v>0.72259998000000003</v>
      </c>
      <c r="D175">
        <v>1258.5300293</v>
      </c>
      <c r="E175">
        <v>1.71249998</v>
      </c>
      <c r="F175">
        <v>974.94799805000002</v>
      </c>
      <c r="G175">
        <v>1.61259997</v>
      </c>
      <c r="H175">
        <v>9.9000003020963209E+37</v>
      </c>
      <c r="K175" s="2">
        <f>TREND(Calibration!$A$2:$A$4,Calibration!$B$2:$B$4,C175)</f>
        <v>459.92851993566188</v>
      </c>
      <c r="L175" s="2">
        <f>TREND(Calibration!$A$2:$A$4,Calibration!$C$2:$C$4,E175)</f>
        <v>673.09186469995143</v>
      </c>
      <c r="M175" s="2">
        <f>TREND(Calibration!$A$2:$A$4,Calibration!$D$2:$D$4,G175)</f>
        <v>623.74507713607693</v>
      </c>
    </row>
    <row r="176" spans="1:13" x14ac:dyDescent="0.25">
      <c r="A176">
        <v>867454</v>
      </c>
      <c r="B176">
        <v>14.81099987</v>
      </c>
      <c r="C176">
        <v>0.71179998</v>
      </c>
      <c r="D176">
        <v>9.9000003020963209E+37</v>
      </c>
      <c r="E176">
        <v>1.72650003</v>
      </c>
      <c r="F176">
        <v>735.69702147999999</v>
      </c>
      <c r="G176">
        <v>1.6497999400000001</v>
      </c>
      <c r="H176">
        <v>9.9000003020963209E+37</v>
      </c>
      <c r="K176" s="2">
        <f>TREND(Calibration!$A$2:$A$4,Calibration!$B$2:$B$4,C176)</f>
        <v>453.30411500495194</v>
      </c>
      <c r="L176" s="2">
        <f>TREND(Calibration!$A$2:$A$4,Calibration!$C$2:$C$4,E176)</f>
        <v>678.75608230363878</v>
      </c>
      <c r="M176" s="2">
        <f>TREND(Calibration!$A$2:$A$4,Calibration!$D$2:$D$4,G176)</f>
        <v>639.08035405169301</v>
      </c>
    </row>
    <row r="177" spans="1:13" x14ac:dyDescent="0.25">
      <c r="A177">
        <v>872443</v>
      </c>
      <c r="B177">
        <v>14.821999549999999</v>
      </c>
      <c r="C177">
        <v>0.70480001000000003</v>
      </c>
      <c r="D177">
        <v>822.75402831999997</v>
      </c>
      <c r="E177">
        <v>1.7676000599999999</v>
      </c>
      <c r="F177">
        <v>1026.3449707</v>
      </c>
      <c r="G177">
        <v>1.67359996</v>
      </c>
      <c r="H177">
        <v>9.9000003020963209E+37</v>
      </c>
      <c r="K177" s="2">
        <f>TREND(Calibration!$A$2:$A$4,Calibration!$B$2:$B$4,C177)</f>
        <v>449.01053761765365</v>
      </c>
      <c r="L177" s="2">
        <f>TREND(Calibration!$A$2:$A$4,Calibration!$C$2:$C$4,E177)</f>
        <v>695.38455959036833</v>
      </c>
      <c r="M177" s="2">
        <f>TREND(Calibration!$A$2:$A$4,Calibration!$D$2:$D$4,G177)</f>
        <v>648.89164952578074</v>
      </c>
    </row>
    <row r="178" spans="1:13" x14ac:dyDescent="0.25">
      <c r="A178">
        <v>877443</v>
      </c>
      <c r="B178">
        <v>14.88399982</v>
      </c>
      <c r="C178">
        <v>0.71120000000000005</v>
      </c>
      <c r="D178">
        <v>707.79199218999997</v>
      </c>
      <c r="E178">
        <v>1.8166999800000001</v>
      </c>
      <c r="F178">
        <v>9.9000003020963209E+37</v>
      </c>
      <c r="G178">
        <v>1.7000000500000001</v>
      </c>
      <c r="H178">
        <v>1087.79199219</v>
      </c>
      <c r="K178" s="2">
        <f>TREND(Calibration!$A$2:$A$4,Calibration!$B$2:$B$4,C178)</f>
        <v>452.93610477621797</v>
      </c>
      <c r="L178" s="2">
        <f>TREND(Calibration!$A$2:$A$4,Calibration!$C$2:$C$4,E178)</f>
        <v>715.24967658663934</v>
      </c>
      <c r="M178" s="2">
        <f>TREND(Calibration!$A$2:$A$4,Calibration!$D$2:$D$4,G178)</f>
        <v>659.7747951505537</v>
      </c>
    </row>
    <row r="179" spans="1:13" x14ac:dyDescent="0.25">
      <c r="A179">
        <v>882443</v>
      </c>
      <c r="B179">
        <v>14.90100002</v>
      </c>
      <c r="C179">
        <v>0.71179998</v>
      </c>
      <c r="D179">
        <v>9.9000003020963209E+37</v>
      </c>
      <c r="E179">
        <v>1.8075000000000001</v>
      </c>
      <c r="F179">
        <v>534.84197998000002</v>
      </c>
      <c r="G179">
        <v>1.6584999600000001</v>
      </c>
      <c r="H179">
        <v>9.9000003020963209E+37</v>
      </c>
      <c r="K179" s="2">
        <f>TREND(Calibration!$A$2:$A$4,Calibration!$B$2:$B$4,C179)</f>
        <v>453.30411500495194</v>
      </c>
      <c r="L179" s="2">
        <f>TREND(Calibration!$A$2:$A$4,Calibration!$C$2:$C$4,E179)</f>
        <v>711.52749783230831</v>
      </c>
      <c r="M179" s="2">
        <f>TREND(Calibration!$A$2:$A$4,Calibration!$D$2:$D$4,G179)</f>
        <v>642.66684124163964</v>
      </c>
    </row>
    <row r="180" spans="1:13" x14ac:dyDescent="0.25">
      <c r="A180">
        <v>887446</v>
      </c>
      <c r="B180">
        <v>14.944000239999999</v>
      </c>
      <c r="C180">
        <v>0.71230000000000004</v>
      </c>
      <c r="D180">
        <v>1265.8409423799999</v>
      </c>
      <c r="E180">
        <v>1.77460003</v>
      </c>
      <c r="F180">
        <v>531.02502441000001</v>
      </c>
      <c r="G180">
        <v>1.65900004</v>
      </c>
      <c r="H180">
        <v>9.9000003020963209E+37</v>
      </c>
      <c r="K180" s="2">
        <f>TREND(Calibration!$A$2:$A$4,Calibration!$B$2:$B$4,C180)</f>
        <v>453.61081268582728</v>
      </c>
      <c r="L180" s="2">
        <f>TREND(Calibration!$A$2:$A$4,Calibration!$C$2:$C$4,E180)</f>
        <v>698.21664614000815</v>
      </c>
      <c r="M180" s="2">
        <f>TREND(Calibration!$A$2:$A$4,Calibration!$D$2:$D$4,G180)</f>
        <v>642.87299370036362</v>
      </c>
    </row>
    <row r="181" spans="1:13" x14ac:dyDescent="0.25">
      <c r="A181">
        <v>892444</v>
      </c>
      <c r="B181">
        <v>14.963000299999999</v>
      </c>
      <c r="C181">
        <v>0.71560000999999995</v>
      </c>
      <c r="D181">
        <v>999.20098876999998</v>
      </c>
      <c r="E181">
        <v>1.73029995</v>
      </c>
      <c r="F181">
        <v>736.87799071999996</v>
      </c>
      <c r="G181">
        <v>1.6482000400000001</v>
      </c>
      <c r="H181">
        <v>9.9000003020963209E+37</v>
      </c>
      <c r="K181" s="2">
        <f>TREND(Calibration!$A$2:$A$4,Calibration!$B$2:$B$4,C181)</f>
        <v>455.63494254836354</v>
      </c>
      <c r="L181" s="2">
        <f>TREND(Calibration!$A$2:$A$4,Calibration!$C$2:$C$4,E181)</f>
        <v>680.29347493842249</v>
      </c>
      <c r="M181" s="2">
        <f>TREND(Calibration!$A$2:$A$4,Calibration!$D$2:$D$4,G181)</f>
        <v>638.42081294084551</v>
      </c>
    </row>
    <row r="182" spans="1:13" x14ac:dyDescent="0.25">
      <c r="A182">
        <v>897443</v>
      </c>
      <c r="B182">
        <v>14.989000320000001</v>
      </c>
      <c r="C182">
        <v>0.70850002999999995</v>
      </c>
      <c r="D182">
        <v>9.9000003020963209E+37</v>
      </c>
      <c r="E182">
        <v>1.6924999999999999</v>
      </c>
      <c r="F182">
        <v>397.03100585999999</v>
      </c>
      <c r="G182">
        <v>1.6454999400000001</v>
      </c>
      <c r="H182">
        <v>9.9000003020963209E+37</v>
      </c>
      <c r="K182" s="2">
        <f>TREND(Calibration!$A$2:$A$4,Calibration!$B$2:$B$4,C182)</f>
        <v>451.28002194466524</v>
      </c>
      <c r="L182" s="2">
        <f>TREND(Calibration!$A$2:$A$4,Calibration!$C$2:$C$4,E182)</f>
        <v>665.00016225678894</v>
      </c>
      <c r="M182" s="2">
        <f>TREND(Calibration!$A$2:$A$4,Calibration!$D$2:$D$4,G182)</f>
        <v>637.30772652707003</v>
      </c>
    </row>
    <row r="183" spans="1:13" x14ac:dyDescent="0.25">
      <c r="A183">
        <v>902457</v>
      </c>
      <c r="B183">
        <v>14.99699974</v>
      </c>
      <c r="C183">
        <v>0.71020000999999999</v>
      </c>
      <c r="D183">
        <v>1059.3830566399999</v>
      </c>
      <c r="E183">
        <v>1.7324999599999999</v>
      </c>
      <c r="F183">
        <v>867.47998046999999</v>
      </c>
      <c r="G183">
        <v>1.64769995</v>
      </c>
      <c r="H183">
        <v>9.9000003020963209E+37</v>
      </c>
      <c r="K183" s="2">
        <f>TREND(Calibration!$A$2:$A$4,Calibration!$B$2:$B$4,C183)</f>
        <v>452.32274008300863</v>
      </c>
      <c r="L183" s="2">
        <f>TREND(Calibration!$A$2:$A$4,Calibration!$C$2:$C$4,E183)</f>
        <v>681.18356714311369</v>
      </c>
      <c r="M183" s="2">
        <f>TREND(Calibration!$A$2:$A$4,Calibration!$D$2:$D$4,G183)</f>
        <v>638.21465635973186</v>
      </c>
    </row>
    <row r="184" spans="1:13" x14ac:dyDescent="0.25">
      <c r="A184">
        <v>907442</v>
      </c>
      <c r="B184">
        <v>14.95199966</v>
      </c>
      <c r="C184">
        <v>0.70959996999999997</v>
      </c>
      <c r="D184">
        <v>9.9000003020963209E+37</v>
      </c>
      <c r="E184">
        <v>1.81509995</v>
      </c>
      <c r="F184">
        <v>424.30200194999998</v>
      </c>
      <c r="G184">
        <v>1.6319999700000001</v>
      </c>
      <c r="H184">
        <v>9.9000003020963209E+37</v>
      </c>
      <c r="K184" s="2">
        <f>TREND(Calibration!$A$2:$A$4,Calibration!$B$2:$B$4,C184)</f>
        <v>451.95469305202494</v>
      </c>
      <c r="L184" s="2">
        <f>TREND(Calibration!$A$2:$A$4,Calibration!$C$2:$C$4,E184)</f>
        <v>714.60232760628367</v>
      </c>
      <c r="M184" s="2">
        <f>TREND(Calibration!$A$2:$A$4,Calibration!$D$2:$D$4,G184)</f>
        <v>631.74251294484111</v>
      </c>
    </row>
    <row r="185" spans="1:13" x14ac:dyDescent="0.25">
      <c r="A185">
        <v>912442</v>
      </c>
      <c r="B185">
        <v>14.93999958</v>
      </c>
      <c r="C185">
        <v>0.71719997999999996</v>
      </c>
      <c r="D185">
        <v>794.06597899999997</v>
      </c>
      <c r="E185">
        <v>1.9170999500000001</v>
      </c>
      <c r="F185">
        <v>866.36401366999996</v>
      </c>
      <c r="G185">
        <v>1.64769995</v>
      </c>
      <c r="H185">
        <v>9.9000003020963209E+37</v>
      </c>
      <c r="K185" s="2">
        <f>TREND(Calibration!$A$2:$A$4,Calibration!$B$2:$B$4,C185)</f>
        <v>456.61631747030685</v>
      </c>
      <c r="L185" s="2">
        <f>TREND(Calibration!$A$2:$A$4,Calibration!$C$2:$C$4,E185)</f>
        <v>755.87005133413561</v>
      </c>
      <c r="M185" s="2">
        <f>TREND(Calibration!$A$2:$A$4,Calibration!$D$2:$D$4,G185)</f>
        <v>638.21465635973186</v>
      </c>
    </row>
    <row r="186" spans="1:13" x14ac:dyDescent="0.25">
      <c r="A186">
        <v>917441</v>
      </c>
      <c r="B186">
        <v>14.934000019999999</v>
      </c>
      <c r="C186">
        <v>0.71880001000000004</v>
      </c>
      <c r="D186">
        <v>782.63500977000001</v>
      </c>
      <c r="E186">
        <v>1.94949996</v>
      </c>
      <c r="F186">
        <v>1067.1440429700001</v>
      </c>
      <c r="G186">
        <v>1.6444000000000001</v>
      </c>
      <c r="H186">
        <v>9.9000003020963209E+37</v>
      </c>
      <c r="K186" s="2">
        <f>TREND(Calibration!$A$2:$A$4,Calibration!$B$2:$B$4,C186)</f>
        <v>457.59772919449989</v>
      </c>
      <c r="L186" s="2">
        <f>TREND(Calibration!$A$2:$A$4,Calibration!$C$2:$C$4,E186)</f>
        <v>768.9786264464849</v>
      </c>
      <c r="M186" s="2">
        <f>TREND(Calibration!$A$2:$A$4,Calibration!$D$2:$D$4,G186)</f>
        <v>636.85428840627151</v>
      </c>
    </row>
    <row r="187" spans="1:13" x14ac:dyDescent="0.25">
      <c r="A187">
        <v>922453</v>
      </c>
      <c r="B187">
        <v>14.946999549999999</v>
      </c>
      <c r="C187">
        <v>0.72149998000000004</v>
      </c>
      <c r="D187">
        <v>879.09497069999998</v>
      </c>
      <c r="E187">
        <v>1.9457999500000001</v>
      </c>
      <c r="F187">
        <v>1334.3830566399999</v>
      </c>
      <c r="G187">
        <v>1.6487000000000001</v>
      </c>
      <c r="H187">
        <v>9.9000003020963209E+37</v>
      </c>
      <c r="K187" s="2">
        <f>TREND(Calibration!$A$2:$A$4,Calibration!$B$2:$B$4,C187)</f>
        <v>459.25381202605251</v>
      </c>
      <c r="L187" s="2">
        <f>TREND(Calibration!$A$2:$A$4,Calibration!$C$2:$C$4,E187)</f>
        <v>767.48165595167814</v>
      </c>
      <c r="M187" s="2">
        <f>TREND(Calibration!$A$2:$A$4,Calibration!$D$2:$D$4,G187)</f>
        <v>638.62691593089448</v>
      </c>
    </row>
    <row r="188" spans="1:13" x14ac:dyDescent="0.25">
      <c r="A188">
        <v>927442</v>
      </c>
      <c r="B188">
        <v>14.875</v>
      </c>
      <c r="C188">
        <v>0.73610001999999997</v>
      </c>
      <c r="D188">
        <v>9.9000003020963209E+37</v>
      </c>
      <c r="E188">
        <v>1.9667999700000001</v>
      </c>
      <c r="F188">
        <v>552.59497069999998</v>
      </c>
      <c r="G188">
        <v>1.65090001</v>
      </c>
      <c r="H188">
        <v>9.9000003020963209E+37</v>
      </c>
      <c r="K188" s="2">
        <f>TREND(Calibration!$A$2:$A$4,Calibration!$B$2:$B$4,C188)</f>
        <v>468.20905063388233</v>
      </c>
      <c r="L188" s="2">
        <f>TREND(Calibration!$A$2:$A$4,Calibration!$C$2:$C$4,E188)</f>
        <v>775.97796010500531</v>
      </c>
      <c r="M188" s="2">
        <f>TREND(Calibration!$A$2:$A$4,Calibration!$D$2:$D$4,G188)</f>
        <v>639.5338457635562</v>
      </c>
    </row>
    <row r="189" spans="1:13" x14ac:dyDescent="0.25">
      <c r="A189">
        <v>932442</v>
      </c>
      <c r="B189">
        <v>14.885000229999999</v>
      </c>
      <c r="C189">
        <v>0.74040002000000005</v>
      </c>
      <c r="D189">
        <v>893.68499756000006</v>
      </c>
      <c r="E189">
        <v>1.8992999800000001</v>
      </c>
      <c r="F189">
        <v>770.90698241999996</v>
      </c>
      <c r="G189">
        <v>1.6648999499999999</v>
      </c>
      <c r="H189">
        <v>9.9000003020963209E+37</v>
      </c>
      <c r="K189" s="2">
        <f>TREND(Calibration!$A$2:$A$4,Calibration!$B$2:$B$4,C189)</f>
        <v>470.84654518962799</v>
      </c>
      <c r="L189" s="2">
        <f>TREND(Calibration!$A$2:$A$4,Calibration!$C$2:$C$4,E189)</f>
        <v>748.66844109566443</v>
      </c>
      <c r="M189" s="2">
        <f>TREND(Calibration!$A$2:$A$4,Calibration!$D$2:$D$4,G189)</f>
        <v>645.30516645822365</v>
      </c>
    </row>
    <row r="190" spans="1:13" x14ac:dyDescent="0.25">
      <c r="A190">
        <v>937441</v>
      </c>
      <c r="B190">
        <v>14.838000299999999</v>
      </c>
      <c r="C190">
        <v>0.74900001000000005</v>
      </c>
      <c r="D190">
        <v>938.70397949000005</v>
      </c>
      <c r="E190">
        <v>1.8684999900000001</v>
      </c>
      <c r="F190">
        <v>803.78601074000005</v>
      </c>
      <c r="G190">
        <v>1.6708999899999999</v>
      </c>
      <c r="H190">
        <v>9.9000003020963209E+37</v>
      </c>
      <c r="K190" s="2">
        <f>TREND(Calibration!$A$2:$A$4,Calibration!$B$2:$B$4,C190)</f>
        <v>476.12152816741093</v>
      </c>
      <c r="L190" s="2">
        <f>TREND(Calibration!$A$2:$A$4,Calibration!$C$2:$C$4,E190)</f>
        <v>736.20721091781547</v>
      </c>
      <c r="M190" s="2">
        <f>TREND(Calibration!$A$2:$A$4,Calibration!$D$2:$D$4,G190)</f>
        <v>647.77861670306993</v>
      </c>
    </row>
    <row r="191" spans="1:13" x14ac:dyDescent="0.25">
      <c r="A191">
        <v>942441</v>
      </c>
      <c r="B191">
        <v>14.82499981</v>
      </c>
      <c r="C191">
        <v>0.75770002999999997</v>
      </c>
      <c r="D191">
        <v>767.58898925999995</v>
      </c>
      <c r="E191">
        <v>1.8988000199999999</v>
      </c>
      <c r="F191">
        <v>1037.5100097699999</v>
      </c>
      <c r="G191">
        <v>1.69029999</v>
      </c>
      <c r="H191">
        <v>9.9000003020963209E+37</v>
      </c>
      <c r="K191" s="2">
        <f>TREND(Calibration!$A$2:$A$4,Calibration!$B$2:$B$4,C191)</f>
        <v>481.45786662901043</v>
      </c>
      <c r="L191" s="2">
        <f>TREND(Calibration!$A$2:$A$4,Calibration!$C$2:$C$4,E191)</f>
        <v>748.46616451571367</v>
      </c>
      <c r="M191" s="2">
        <f>TREND(Calibration!$A$2:$A$4,Calibration!$D$2:$D$4,G191)</f>
        <v>655.77605251183411</v>
      </c>
    </row>
    <row r="192" spans="1:13" x14ac:dyDescent="0.25">
      <c r="A192">
        <v>947443</v>
      </c>
      <c r="B192">
        <v>14.855999949999999</v>
      </c>
      <c r="C192">
        <v>0.75929999000000004</v>
      </c>
      <c r="D192">
        <v>959.33697510000002</v>
      </c>
      <c r="E192">
        <v>1.8042999500000001</v>
      </c>
      <c r="F192">
        <v>903.98498534999999</v>
      </c>
      <c r="G192">
        <v>1.6720000500000001</v>
      </c>
      <c r="H192">
        <v>9.9000003020963209E+37</v>
      </c>
      <c r="K192" s="2">
        <f>TREND(Calibration!$A$2:$A$4,Calibration!$B$2:$B$4,C192)</f>
        <v>482.43923541724553</v>
      </c>
      <c r="L192" s="2">
        <f>TREND(Calibration!$A$2:$A$4,Calibration!$C$2:$C$4,E192)</f>
        <v>710.23280391745232</v>
      </c>
      <c r="M192" s="2">
        <f>TREND(Calibration!$A$2:$A$4,Calibration!$D$2:$D$4,G192)</f>
        <v>648.23210429254368</v>
      </c>
    </row>
    <row r="193" spans="1:13" x14ac:dyDescent="0.25">
      <c r="A193">
        <v>952442</v>
      </c>
      <c r="B193">
        <v>14.86600018</v>
      </c>
      <c r="C193">
        <v>0.76249999000000002</v>
      </c>
      <c r="D193">
        <v>922.27697753999996</v>
      </c>
      <c r="E193">
        <v>1.8378000299999999</v>
      </c>
      <c r="F193">
        <v>932.29199218999997</v>
      </c>
      <c r="G193">
        <v>1.68710005</v>
      </c>
      <c r="H193">
        <v>9.9000003020963209E+37</v>
      </c>
      <c r="K193" s="2">
        <f>TREND(Calibration!$A$2:$A$4,Calibration!$B$2:$B$4,C193)</f>
        <v>484.40202206338176</v>
      </c>
      <c r="L193" s="2">
        <f>TREND(Calibration!$A$2:$A$4,Calibration!$C$2:$C$4,E193)</f>
        <v>723.78645143020651</v>
      </c>
      <c r="M193" s="2">
        <f>TREND(Calibration!$A$2:$A$4,Calibration!$D$2:$D$4,G193)</f>
        <v>654.45691257668477</v>
      </c>
    </row>
    <row r="194" spans="1:13" x14ac:dyDescent="0.25">
      <c r="A194">
        <v>957444</v>
      </c>
      <c r="B194">
        <v>14.824000359999999</v>
      </c>
      <c r="C194">
        <v>0.77060002000000005</v>
      </c>
      <c r="D194">
        <v>1073.76599121</v>
      </c>
      <c r="E194">
        <v>1.7967</v>
      </c>
      <c r="F194">
        <v>777.44598388999998</v>
      </c>
      <c r="G194">
        <v>1.6794999799999999</v>
      </c>
      <c r="H194">
        <v>9.9000003020963209E+37</v>
      </c>
      <c r="K194" s="2">
        <f>TREND(Calibration!$A$2:$A$4,Calibration!$B$2:$B$4,C194)</f>
        <v>489.37034416253903</v>
      </c>
      <c r="L194" s="2">
        <f>TREND(Calibration!$A$2:$A$4,Calibration!$C$2:$C$4,E194)</f>
        <v>707.15797414347685</v>
      </c>
      <c r="M194" s="2">
        <f>TREND(Calibration!$A$2:$A$4,Calibration!$D$2:$D$4,G194)</f>
        <v>651.32386762992621</v>
      </c>
    </row>
    <row r="195" spans="1:13" x14ac:dyDescent="0.25">
      <c r="A195">
        <v>962442</v>
      </c>
      <c r="B195">
        <v>14.875</v>
      </c>
      <c r="C195">
        <v>0.77280002999999997</v>
      </c>
      <c r="D195">
        <v>912.79101562000005</v>
      </c>
      <c r="E195">
        <v>1.7816000000000001</v>
      </c>
      <c r="F195">
        <v>1004.74798584</v>
      </c>
      <c r="G195">
        <v>1.67789996</v>
      </c>
      <c r="H195">
        <v>9.9000003020963209E+37</v>
      </c>
      <c r="K195" s="2">
        <f>TREND(Calibration!$A$2:$A$4,Calibration!$B$2:$B$4,C195)</f>
        <v>490.71976611546597</v>
      </c>
      <c r="L195" s="2">
        <f>TREND(Calibration!$A$2:$A$4,Calibration!$C$2:$C$4,E195)</f>
        <v>701.04873268964786</v>
      </c>
      <c r="M195" s="2">
        <f>TREND(Calibration!$A$2:$A$4,Calibration!$D$2:$D$4,G195)</f>
        <v>650.66427705040371</v>
      </c>
    </row>
    <row r="196" spans="1:13" x14ac:dyDescent="0.25">
      <c r="A196">
        <v>967482</v>
      </c>
      <c r="B196">
        <v>14.82699966</v>
      </c>
      <c r="C196">
        <v>0.78200000999999997</v>
      </c>
      <c r="D196">
        <v>1134.0930175799999</v>
      </c>
      <c r="E196">
        <v>1.7762000600000001</v>
      </c>
      <c r="F196">
        <v>916.21502685999997</v>
      </c>
      <c r="G196">
        <v>1.6708999899999999</v>
      </c>
      <c r="H196">
        <v>9.9000003020963209E+37</v>
      </c>
      <c r="K196" s="2">
        <f>TREND(Calibration!$A$2:$A$4,Calibration!$B$2:$B$4,C196)</f>
        <v>496.3627654556912</v>
      </c>
      <c r="L196" s="2">
        <f>TREND(Calibration!$A$2:$A$4,Calibration!$C$2:$C$4,E196)</f>
        <v>698.86399512036382</v>
      </c>
      <c r="M196" s="2">
        <f>TREND(Calibration!$A$2:$A$4,Calibration!$D$2:$D$4,G196)</f>
        <v>647.77861670306993</v>
      </c>
    </row>
    <row r="197" spans="1:13" x14ac:dyDescent="0.25">
      <c r="A197">
        <v>972442</v>
      </c>
      <c r="B197">
        <v>14.87899971</v>
      </c>
      <c r="C197">
        <v>0.79119998000000002</v>
      </c>
      <c r="D197">
        <v>732.38000488</v>
      </c>
      <c r="E197">
        <v>1.84529996</v>
      </c>
      <c r="F197">
        <v>9.9000003020963209E+37</v>
      </c>
      <c r="G197">
        <v>1.6595</v>
      </c>
      <c r="H197">
        <v>1149.5649414100001</v>
      </c>
      <c r="K197" s="2">
        <f>TREND(Calibration!$A$2:$A$4,Calibration!$B$2:$B$4,C197)</f>
        <v>502.00575866220822</v>
      </c>
      <c r="L197" s="2">
        <f>TREND(Calibration!$A$2:$A$4,Calibration!$C$2:$C$4,E197)</f>
        <v>726.82081455979699</v>
      </c>
      <c r="M197" s="2">
        <f>TREND(Calibration!$A$2:$A$4,Calibration!$D$2:$D$4,G197)</f>
        <v>643.0790966904126</v>
      </c>
    </row>
    <row r="198" spans="1:13" x14ac:dyDescent="0.25">
      <c r="A198">
        <v>977442</v>
      </c>
      <c r="B198">
        <v>14.855999949999999</v>
      </c>
      <c r="C198">
        <v>0.78949999999999998</v>
      </c>
      <c r="D198">
        <v>9.9000003020963209E+37</v>
      </c>
      <c r="E198">
        <v>1.9528000400000001</v>
      </c>
      <c r="F198">
        <v>710.98400878999996</v>
      </c>
      <c r="G198">
        <v>1.65900004</v>
      </c>
      <c r="H198">
        <v>9.9000003020963209E+37</v>
      </c>
      <c r="K198" s="2">
        <f>TREND(Calibration!$A$2:$A$4,Calibration!$B$2:$B$4,C198)</f>
        <v>500.96304052386483</v>
      </c>
      <c r="L198" s="2">
        <f>TREND(Calibration!$A$2:$A$4,Calibration!$C$2:$C$4,E198)</f>
        <v>770.31379105158112</v>
      </c>
      <c r="M198" s="2">
        <f>TREND(Calibration!$A$2:$A$4,Calibration!$D$2:$D$4,G198)</f>
        <v>642.87299370036362</v>
      </c>
    </row>
    <row r="199" spans="1:13" x14ac:dyDescent="0.25">
      <c r="A199">
        <v>982442</v>
      </c>
      <c r="B199">
        <v>14.913999560000001</v>
      </c>
      <c r="C199">
        <v>0.78850001000000003</v>
      </c>
      <c r="D199">
        <v>930.42297363</v>
      </c>
      <c r="E199">
        <v>1.9543999400000001</v>
      </c>
      <c r="F199">
        <v>1055.4909668</v>
      </c>
      <c r="G199">
        <v>1.6648999499999999</v>
      </c>
      <c r="H199">
        <v>9.9000003020963209E+37</v>
      </c>
      <c r="K199" s="2">
        <f>TREND(Calibration!$A$2:$A$4,Calibration!$B$2:$B$4,C199)</f>
        <v>500.34967583065554</v>
      </c>
      <c r="L199" s="2">
        <f>TREND(Calibration!$A$2:$A$4,Calibration!$C$2:$C$4,E199)</f>
        <v>770.96108743581829</v>
      </c>
      <c r="M199" s="2">
        <f>TREND(Calibration!$A$2:$A$4,Calibration!$D$2:$D$4,G199)</f>
        <v>645.30516645822365</v>
      </c>
    </row>
    <row r="200" spans="1:13" x14ac:dyDescent="0.25">
      <c r="A200">
        <v>987441</v>
      </c>
      <c r="B200">
        <v>14.95199966</v>
      </c>
      <c r="C200">
        <v>0.78579997999999995</v>
      </c>
      <c r="D200">
        <v>670.375</v>
      </c>
      <c r="E200">
        <v>2.0592000499999998</v>
      </c>
      <c r="F200">
        <v>9.9000003020963209E+37</v>
      </c>
      <c r="G200">
        <v>1.6504000400000001</v>
      </c>
      <c r="H200">
        <v>1362.4520263700001</v>
      </c>
      <c r="K200" s="2">
        <f>TREND(Calibration!$A$2:$A$4,Calibration!$B$2:$B$4,C200)</f>
        <v>498.69355619685319</v>
      </c>
      <c r="L200" s="2">
        <f>TREND(Calibration!$A$2:$A$4,Calibration!$C$2:$C$4,E200)</f>
        <v>813.36169514296023</v>
      </c>
      <c r="M200" s="2">
        <f>TREND(Calibration!$A$2:$A$4,Calibration!$D$2:$D$4,G200)</f>
        <v>639.32773865111767</v>
      </c>
    </row>
    <row r="201" spans="1:13" x14ac:dyDescent="0.25">
      <c r="A201">
        <v>992441</v>
      </c>
      <c r="B201">
        <v>14.99400043</v>
      </c>
      <c r="C201">
        <v>0.77499998000000003</v>
      </c>
      <c r="D201">
        <v>1226.1719970700001</v>
      </c>
      <c r="E201">
        <v>2.09209991</v>
      </c>
      <c r="F201">
        <v>9.9000003020963209E+37</v>
      </c>
      <c r="G201">
        <v>1.6400999999999999</v>
      </c>
      <c r="H201">
        <v>1334.0369873</v>
      </c>
      <c r="K201" s="2">
        <f>TREND(Calibration!$A$2:$A$4,Calibration!$B$2:$B$4,C201)</f>
        <v>492.06915126614331</v>
      </c>
      <c r="L201" s="2">
        <f>TREND(Calibration!$A$2:$A$4,Calibration!$C$2:$C$4,E201)</f>
        <v>826.67250233085247</v>
      </c>
      <c r="M201" s="2">
        <f>TREND(Calibration!$A$2:$A$4,Calibration!$D$2:$D$4,G201)</f>
        <v>635.08166088164842</v>
      </c>
    </row>
    <row r="202" spans="1:13" x14ac:dyDescent="0.25">
      <c r="A202">
        <v>997441</v>
      </c>
      <c r="B202">
        <v>15.01799965</v>
      </c>
      <c r="C202">
        <v>0.76090002000000001</v>
      </c>
      <c r="D202">
        <v>1076.2810058600001</v>
      </c>
      <c r="E202">
        <v>2.0818998799999999</v>
      </c>
      <c r="F202">
        <v>9.9000003020963209E+37</v>
      </c>
      <c r="G202">
        <v>1.6482000400000001</v>
      </c>
      <c r="H202">
        <v>9.9000003020963209E+37</v>
      </c>
      <c r="K202" s="2">
        <f>TREND(Calibration!$A$2:$A$4,Calibration!$B$2:$B$4,C202)</f>
        <v>483.42064714143845</v>
      </c>
      <c r="L202" s="2">
        <f>TREND(Calibration!$A$2:$A$4,Calibration!$C$2:$C$4,E202)</f>
        <v>822.54571782050152</v>
      </c>
      <c r="M202" s="2">
        <f>TREND(Calibration!$A$2:$A$4,Calibration!$D$2:$D$4,G202)</f>
        <v>638.42081294084551</v>
      </c>
    </row>
    <row r="203" spans="1:13" x14ac:dyDescent="0.25">
      <c r="A203">
        <v>1002441</v>
      </c>
      <c r="B203">
        <v>15.057000159999999</v>
      </c>
      <c r="C203">
        <v>0.75010001999999998</v>
      </c>
      <c r="D203">
        <v>854.87799071999996</v>
      </c>
      <c r="E203">
        <v>2.1115999200000002</v>
      </c>
      <c r="F203">
        <v>9.9000003020963209E+37</v>
      </c>
      <c r="G203">
        <v>1.6513999699999999</v>
      </c>
      <c r="H203">
        <v>9.9000003020963209E+37</v>
      </c>
      <c r="K203" s="2">
        <f>TREND(Calibration!$A$2:$A$4,Calibration!$B$2:$B$4,C203)</f>
        <v>476.79624221072851</v>
      </c>
      <c r="L203" s="2">
        <f>TREND(Calibration!$A$2:$A$4,Calibration!$C$2:$C$4,E203)</f>
        <v>834.56192414820896</v>
      </c>
      <c r="M203" s="2">
        <f>TREND(Calibration!$A$2:$A$4,Calibration!$D$2:$D$4,G203)</f>
        <v>639.73994875360518</v>
      </c>
    </row>
    <row r="204" spans="1:13" x14ac:dyDescent="0.25">
      <c r="A204">
        <v>1007441</v>
      </c>
      <c r="B204">
        <v>15.114999770000001</v>
      </c>
      <c r="C204">
        <v>0.73610001999999997</v>
      </c>
      <c r="D204">
        <v>907.35797118999994</v>
      </c>
      <c r="E204">
        <v>2.0144000100000001</v>
      </c>
      <c r="F204">
        <v>9.9000003020963209E+37</v>
      </c>
      <c r="G204">
        <v>1.67789996</v>
      </c>
      <c r="H204">
        <v>1190.7519531200001</v>
      </c>
      <c r="K204" s="2">
        <f>TREND(Calibration!$A$2:$A$4,Calibration!$B$2:$B$4,C204)</f>
        <v>468.20905063388233</v>
      </c>
      <c r="L204" s="2">
        <f>TREND(Calibration!$A$2:$A$4,Calibration!$C$2:$C$4,E204)</f>
        <v>795.23624736142392</v>
      </c>
      <c r="M204" s="2">
        <f>TREND(Calibration!$A$2:$A$4,Calibration!$D$2:$D$4,G204)</f>
        <v>650.66427705040371</v>
      </c>
    </row>
    <row r="205" spans="1:13" x14ac:dyDescent="0.25">
      <c r="A205">
        <v>1012442</v>
      </c>
      <c r="B205">
        <v>15.23600006</v>
      </c>
      <c r="C205">
        <v>0.71929997000000001</v>
      </c>
      <c r="D205">
        <v>1074.8430175799999</v>
      </c>
      <c r="E205">
        <v>2.00250006</v>
      </c>
      <c r="F205">
        <v>9.9000003020963209E+37</v>
      </c>
      <c r="G205">
        <v>1.6794999799999999</v>
      </c>
      <c r="H205">
        <v>1282.7969970700001</v>
      </c>
      <c r="K205" s="2">
        <f>TREND(Calibration!$A$2:$A$4,Calibration!$B$2:$B$4,C205)</f>
        <v>457.90439007312557</v>
      </c>
      <c r="L205" s="2">
        <f>TREND(Calibration!$A$2:$A$4,Calibration!$C$2:$C$4,E205)</f>
        <v>790.42169982245082</v>
      </c>
      <c r="M205" s="2">
        <f>TREND(Calibration!$A$2:$A$4,Calibration!$D$2:$D$4,G205)</f>
        <v>651.32386762992621</v>
      </c>
    </row>
    <row r="206" spans="1:13" x14ac:dyDescent="0.25">
      <c r="A206">
        <v>1017441</v>
      </c>
      <c r="B206">
        <v>15.27099991</v>
      </c>
      <c r="C206">
        <v>0.71829997999999995</v>
      </c>
      <c r="D206">
        <v>982.56500243999994</v>
      </c>
      <c r="E206">
        <v>1.9630000599999999</v>
      </c>
      <c r="F206">
        <v>9.9000003020963209E+37</v>
      </c>
      <c r="G206">
        <v>1.6621999700000001</v>
      </c>
      <c r="H206">
        <v>1344.6419677700001</v>
      </c>
      <c r="K206" s="2">
        <f>TREND(Calibration!$A$2:$A$4,Calibration!$B$2:$B$4,C206)</f>
        <v>457.29102537991622</v>
      </c>
      <c r="L206" s="2">
        <f>TREND(Calibration!$A$2:$A$4,Calibration!$C$2:$C$4,E206)</f>
        <v>774.44057151607683</v>
      </c>
      <c r="M206" s="2">
        <f>TREND(Calibration!$A$2:$A$4,Calibration!$D$2:$D$4,G206)</f>
        <v>644.1921295131234</v>
      </c>
    </row>
    <row r="207" spans="1:13" x14ac:dyDescent="0.25">
      <c r="A207">
        <v>1022441</v>
      </c>
      <c r="B207">
        <v>15.303999900000001</v>
      </c>
      <c r="C207">
        <v>0.71880001000000004</v>
      </c>
      <c r="D207">
        <v>1063.51794434</v>
      </c>
      <c r="E207">
        <v>1.98090005</v>
      </c>
      <c r="F207">
        <v>9.9000003020963209E+37</v>
      </c>
      <c r="G207">
        <v>1.6698000399999999</v>
      </c>
      <c r="H207">
        <v>9.9000003020963209E+37</v>
      </c>
      <c r="K207" s="2">
        <f>TREND(Calibration!$A$2:$A$4,Calibration!$B$2:$B$4,C207)</f>
        <v>457.59772919449989</v>
      </c>
      <c r="L207" s="2">
        <f>TREND(Calibration!$A$2:$A$4,Calibration!$C$2:$C$4,E207)</f>
        <v>781.68264839893277</v>
      </c>
      <c r="M207" s="2">
        <f>TREND(Calibration!$A$2:$A$4,Calibration!$D$2:$D$4,G207)</f>
        <v>647.32517445988174</v>
      </c>
    </row>
    <row r="208" spans="1:13" x14ac:dyDescent="0.25">
      <c r="A208">
        <v>1027441</v>
      </c>
      <c r="B208">
        <v>15.244999890000001</v>
      </c>
      <c r="C208">
        <v>0.71829997999999995</v>
      </c>
      <c r="D208">
        <v>1167.0069580100001</v>
      </c>
      <c r="E208">
        <v>1.9581999800000001</v>
      </c>
      <c r="F208">
        <v>9.9000003020963209E+37</v>
      </c>
      <c r="G208">
        <v>1.67789996</v>
      </c>
      <c r="H208">
        <v>1209.4520263700001</v>
      </c>
      <c r="K208" s="2">
        <f>TREND(Calibration!$A$2:$A$4,Calibration!$B$2:$B$4,C208)</f>
        <v>457.29102537991622</v>
      </c>
      <c r="L208" s="2">
        <f>TREND(Calibration!$A$2:$A$4,Calibration!$C$2:$C$4,E208)</f>
        <v>772.49852862086516</v>
      </c>
      <c r="M208" s="2">
        <f>TREND(Calibration!$A$2:$A$4,Calibration!$D$2:$D$4,G208)</f>
        <v>650.66427705040371</v>
      </c>
    </row>
    <row r="209" spans="1:13" x14ac:dyDescent="0.25">
      <c r="A209">
        <v>1032441</v>
      </c>
      <c r="B209">
        <v>15.260999679999999</v>
      </c>
      <c r="C209">
        <v>0.71340000999999997</v>
      </c>
      <c r="D209">
        <v>1142.26293945</v>
      </c>
      <c r="E209">
        <v>1.9312000300000001</v>
      </c>
      <c r="F209">
        <v>9.9000003020963209E+37</v>
      </c>
      <c r="G209">
        <v>1.6751999900000001</v>
      </c>
      <c r="H209">
        <v>1281.8170166</v>
      </c>
      <c r="K209" s="2">
        <f>TREND(Calibration!$A$2:$A$4,Calibration!$B$2:$B$4,C209)</f>
        <v>454.28552672914486</v>
      </c>
      <c r="L209" s="2">
        <f>TREND(Calibration!$A$2:$A$4,Calibration!$C$2:$C$4,E209)</f>
        <v>761.57473962806307</v>
      </c>
      <c r="M209" s="2">
        <f>TREND(Calibration!$A$2:$A$4,Calibration!$D$2:$D$4,G209)</f>
        <v>649.55124422769291</v>
      </c>
    </row>
    <row r="210" spans="1:13" x14ac:dyDescent="0.25">
      <c r="A210">
        <v>1037441</v>
      </c>
      <c r="B210">
        <v>15.23200035</v>
      </c>
      <c r="C210">
        <v>0.70749998000000003</v>
      </c>
      <c r="D210">
        <v>1370.02697754</v>
      </c>
      <c r="E210">
        <v>1.80050004</v>
      </c>
      <c r="F210">
        <v>9.9000003020963209E+37</v>
      </c>
      <c r="G210">
        <v>1.6605999499999999</v>
      </c>
      <c r="H210">
        <v>9.9000003020963209E+37</v>
      </c>
      <c r="K210" s="2">
        <f>TREND(Calibration!$A$2:$A$4,Calibration!$B$2:$B$4,C210)</f>
        <v>450.66662044920633</v>
      </c>
      <c r="L210" s="2">
        <f>TREND(Calibration!$A$2:$A$4,Calibration!$C$2:$C$4,E210)</f>
        <v>708.69541532852384</v>
      </c>
      <c r="M210" s="2">
        <f>TREND(Calibration!$A$2:$A$4,Calibration!$D$2:$D$4,G210)</f>
        <v>643.53253893360068</v>
      </c>
    </row>
    <row r="211" spans="1:13" x14ac:dyDescent="0.25">
      <c r="A211">
        <v>1042441</v>
      </c>
      <c r="B211">
        <v>15.20300007</v>
      </c>
      <c r="C211">
        <v>0.69989997000000004</v>
      </c>
      <c r="D211">
        <v>1146.5949707</v>
      </c>
      <c r="E211">
        <v>1.8382999900000001</v>
      </c>
      <c r="F211">
        <v>9.9000003020963209E+37</v>
      </c>
      <c r="G211">
        <v>1.66929996</v>
      </c>
      <c r="H211">
        <v>9.9000003020963209E+37</v>
      </c>
      <c r="K211" s="2">
        <f>TREND(Calibration!$A$2:$A$4,Calibration!$B$2:$B$4,C211)</f>
        <v>446.00499603092442</v>
      </c>
      <c r="L211" s="2">
        <f>TREND(Calibration!$A$2:$A$4,Calibration!$C$2:$C$4,E211)</f>
        <v>723.98872801015739</v>
      </c>
      <c r="M211" s="2">
        <f>TREND(Calibration!$A$2:$A$4,Calibration!$D$2:$D$4,G211)</f>
        <v>647.11902200115776</v>
      </c>
    </row>
    <row r="212" spans="1:13" x14ac:dyDescent="0.25">
      <c r="A212">
        <v>1047439</v>
      </c>
      <c r="B212">
        <v>15.213000299999999</v>
      </c>
      <c r="C212">
        <v>0.70310002999999999</v>
      </c>
      <c r="D212">
        <v>934.29602050999995</v>
      </c>
      <c r="E212">
        <v>1.82529998</v>
      </c>
      <c r="F212">
        <v>1198.23706055</v>
      </c>
      <c r="G212">
        <v>1.68280005</v>
      </c>
      <c r="H212">
        <v>1364.0260009799999</v>
      </c>
      <c r="K212" s="2">
        <f>TREND(Calibration!$A$2:$A$4,Calibration!$B$2:$B$4,C212)</f>
        <v>447.96781947931026</v>
      </c>
      <c r="L212" s="2">
        <f>TREND(Calibration!$A$2:$A$4,Calibration!$C$2:$C$4,E212)</f>
        <v>718.72911211663461</v>
      </c>
      <c r="M212" s="2">
        <f>TREND(Calibration!$A$2:$A$4,Calibration!$D$2:$D$4,G212)</f>
        <v>652.6842850520618</v>
      </c>
    </row>
    <row r="213" spans="1:13" x14ac:dyDescent="0.25">
      <c r="A213">
        <v>1052438</v>
      </c>
      <c r="B213">
        <v>15.18000031</v>
      </c>
      <c r="C213">
        <v>0.69830000000000003</v>
      </c>
      <c r="D213">
        <v>874.65997314000003</v>
      </c>
      <c r="E213">
        <v>1.8684999900000001</v>
      </c>
      <c r="F213">
        <v>9.9000003020963209E+37</v>
      </c>
      <c r="G213">
        <v>1.6936000600000001</v>
      </c>
      <c r="H213">
        <v>9.9000003020963209E+37</v>
      </c>
      <c r="K213" s="2">
        <f>TREND(Calibration!$A$2:$A$4,Calibration!$B$2:$B$4,C213)</f>
        <v>445.0236211089811</v>
      </c>
      <c r="L213" s="2">
        <f>TREND(Calibration!$A$2:$A$4,Calibration!$C$2:$C$4,E213)</f>
        <v>736.20721091781547</v>
      </c>
      <c r="M213" s="2">
        <f>TREND(Calibration!$A$2:$A$4,Calibration!$D$2:$D$4,G213)</f>
        <v>657.13646993396958</v>
      </c>
    </row>
    <row r="214" spans="1:13" x14ac:dyDescent="0.25">
      <c r="A214">
        <v>1057451</v>
      </c>
      <c r="B214">
        <v>15.163999560000001</v>
      </c>
      <c r="C214">
        <v>0.69610000000000005</v>
      </c>
      <c r="D214">
        <v>1285.4210205100001</v>
      </c>
      <c r="E214">
        <v>1.9035999800000001</v>
      </c>
      <c r="F214">
        <v>9.9000003020963209E+37</v>
      </c>
      <c r="G214">
        <v>1.67630005</v>
      </c>
      <c r="H214">
        <v>9.9000003020963209E+37</v>
      </c>
      <c r="K214" s="2">
        <f>TREND(Calibration!$A$2:$A$4,Calibration!$B$2:$B$4,C214)</f>
        <v>443.67420528976243</v>
      </c>
      <c r="L214" s="2">
        <f>TREND(Calibration!$A$2:$A$4,Calibration!$C$2:$C$4,E214)</f>
        <v>750.40815886066218</v>
      </c>
      <c r="M214" s="2">
        <f>TREND(Calibration!$A$2:$A$4,Calibration!$D$2:$D$4,G214)</f>
        <v>650.00473181716654</v>
      </c>
    </row>
    <row r="215" spans="1:13" x14ac:dyDescent="0.25">
      <c r="A215">
        <v>1062439</v>
      </c>
      <c r="B215">
        <v>15.163999560000001</v>
      </c>
      <c r="C215">
        <v>0.69400001</v>
      </c>
      <c r="D215">
        <v>1102.2580566399999</v>
      </c>
      <c r="E215">
        <v>1.8788000300000001</v>
      </c>
      <c r="F215">
        <v>1303.05895996</v>
      </c>
      <c r="G215">
        <v>1.68599999</v>
      </c>
      <c r="H215">
        <v>9.9000003020963209E+37</v>
      </c>
      <c r="K215" s="2">
        <f>TREND(Calibration!$A$2:$A$4,Calibration!$B$2:$B$4,C215)</f>
        <v>442.38613268694371</v>
      </c>
      <c r="L215" s="2">
        <f>TREND(Calibration!$A$2:$A$4,Calibration!$C$2:$C$4,E215)</f>
        <v>740.37445802669606</v>
      </c>
      <c r="M215" s="2">
        <f>TREND(Calibration!$A$2:$A$4,Calibration!$D$2:$D$4,G215)</f>
        <v>654.00342498721113</v>
      </c>
    </row>
    <row r="216" spans="1:13" x14ac:dyDescent="0.25">
      <c r="A216">
        <v>1067438</v>
      </c>
      <c r="B216">
        <v>15.163999560000001</v>
      </c>
      <c r="C216">
        <v>0.69940000999999996</v>
      </c>
      <c r="D216">
        <v>609.01000977000001</v>
      </c>
      <c r="E216">
        <v>1.85230005</v>
      </c>
      <c r="F216">
        <v>9.9000003020963209E+37</v>
      </c>
      <c r="G216">
        <v>1.6919000099999999</v>
      </c>
      <c r="H216">
        <v>1165.5689697299999</v>
      </c>
      <c r="K216" s="2">
        <f>TREND(Calibration!$A$2:$A$4,Calibration!$B$2:$B$4,C216)</f>
        <v>445.69833515229868</v>
      </c>
      <c r="L216" s="2">
        <f>TREND(Calibration!$A$2:$A$4,Calibration!$C$2:$C$4,E216)</f>
        <v>729.65294965969997</v>
      </c>
      <c r="M216" s="2">
        <f>TREND(Calibration!$A$2:$A$4,Calibration!$D$2:$D$4,G216)</f>
        <v>656.43564309135661</v>
      </c>
    </row>
    <row r="217" spans="1:13" x14ac:dyDescent="0.25">
      <c r="A217">
        <v>1072438</v>
      </c>
      <c r="B217">
        <v>15.14099979</v>
      </c>
      <c r="C217">
        <v>0.69610000000000005</v>
      </c>
      <c r="D217">
        <v>1155.29504395</v>
      </c>
      <c r="E217">
        <v>1.81719995</v>
      </c>
      <c r="F217">
        <v>9.9000003020963209E+37</v>
      </c>
      <c r="G217">
        <v>1.7000000500000001</v>
      </c>
      <c r="H217">
        <v>9.9000003020963209E+37</v>
      </c>
      <c r="K217" s="2">
        <f>TREND(Calibration!$A$2:$A$4,Calibration!$B$2:$B$4,C217)</f>
        <v>443.67420528976243</v>
      </c>
      <c r="L217" s="2">
        <f>TREND(Calibration!$A$2:$A$4,Calibration!$C$2:$C$4,E217)</f>
        <v>715.45195721244534</v>
      </c>
      <c r="M217" s="2">
        <f>TREND(Calibration!$A$2:$A$4,Calibration!$D$2:$D$4,G217)</f>
        <v>659.7747951505537</v>
      </c>
    </row>
    <row r="218" spans="1:13" x14ac:dyDescent="0.25">
      <c r="A218">
        <v>1077438</v>
      </c>
      <c r="B218">
        <v>15.11900043</v>
      </c>
      <c r="C218">
        <v>0.69499999000000001</v>
      </c>
      <c r="D218">
        <v>9.9000003020963209E+37</v>
      </c>
      <c r="E218">
        <v>1.7859</v>
      </c>
      <c r="F218">
        <v>1268.3520507799999</v>
      </c>
      <c r="G218">
        <v>1.7167999700000001</v>
      </c>
      <c r="H218">
        <v>9.9000003020963209E+37</v>
      </c>
      <c r="K218" s="2">
        <f>TREND(Calibration!$A$2:$A$4,Calibration!$B$2:$B$4,C218)</f>
        <v>442.99949124644479</v>
      </c>
      <c r="L218" s="2">
        <f>TREND(Calibration!$A$2:$A$4,Calibration!$C$2:$C$4,E218)</f>
        <v>702.7884504546455</v>
      </c>
      <c r="M218" s="2">
        <f>TREND(Calibration!$A$2:$A$4,Calibration!$D$2:$D$4,G218)</f>
        <v>666.70037668624298</v>
      </c>
    </row>
    <row r="219" spans="1:13" x14ac:dyDescent="0.25">
      <c r="A219">
        <v>1082438</v>
      </c>
      <c r="B219">
        <v>15.06999969</v>
      </c>
      <c r="C219">
        <v>0.69289999999999996</v>
      </c>
      <c r="D219">
        <v>9.9000003020963209E+37</v>
      </c>
      <c r="E219">
        <v>1.7989000100000001</v>
      </c>
      <c r="F219">
        <v>656.80102538999995</v>
      </c>
      <c r="G219">
        <v>1.72490001</v>
      </c>
      <c r="H219">
        <v>9.9000003020963209E+37</v>
      </c>
      <c r="K219" s="2">
        <f>TREND(Calibration!$A$2:$A$4,Calibration!$B$2:$B$4,C219)</f>
        <v>441.71141864362608</v>
      </c>
      <c r="L219" s="2">
        <f>TREND(Calibration!$A$2:$A$4,Calibration!$C$2:$C$4,E219)</f>
        <v>708.04806634816828</v>
      </c>
      <c r="M219" s="2">
        <f>TREND(Calibration!$A$2:$A$4,Calibration!$D$2:$D$4,G219)</f>
        <v>670.03952874543995</v>
      </c>
    </row>
    <row r="220" spans="1:13" x14ac:dyDescent="0.25">
      <c r="A220">
        <v>1087438</v>
      </c>
      <c r="B220">
        <v>15.01799965</v>
      </c>
      <c r="C220">
        <v>0.68800002000000005</v>
      </c>
      <c r="D220">
        <v>9.9000003020963209E+37</v>
      </c>
      <c r="E220">
        <v>1.8063999399999999</v>
      </c>
      <c r="F220">
        <v>771.79901123000002</v>
      </c>
      <c r="G220">
        <v>1.7141</v>
      </c>
      <c r="H220">
        <v>9.9000003020963209E+37</v>
      </c>
      <c r="K220" s="2">
        <f>TREND(Calibration!$A$2:$A$4,Calibration!$B$2:$B$4,C220)</f>
        <v>438.70591385914651</v>
      </c>
      <c r="L220" s="2">
        <f>TREND(Calibration!$A$2:$A$4,Calibration!$C$2:$C$4,E220)</f>
        <v>711.08242947775864</v>
      </c>
      <c r="M220" s="2">
        <f>TREND(Calibration!$A$2:$A$4,Calibration!$D$2:$D$4,G220)</f>
        <v>665.58734386353217</v>
      </c>
    </row>
    <row r="221" spans="1:13" x14ac:dyDescent="0.25">
      <c r="A221">
        <v>1092439</v>
      </c>
      <c r="B221">
        <v>14.97900009</v>
      </c>
      <c r="C221">
        <v>0.67989999000000001</v>
      </c>
      <c r="D221">
        <v>9.9000003020963209E+37</v>
      </c>
      <c r="E221">
        <v>1.80480003</v>
      </c>
      <c r="F221">
        <v>307.04501342999998</v>
      </c>
      <c r="G221">
        <v>1.7071000300000001</v>
      </c>
      <c r="H221">
        <v>9.9000003020963209E+37</v>
      </c>
      <c r="K221" s="2">
        <f>TREND(Calibration!$A$2:$A$4,Calibration!$B$2:$B$4,C221)</f>
        <v>433.73759175998924</v>
      </c>
      <c r="L221" s="2">
        <f>TREND(Calibration!$A$2:$A$4,Calibration!$C$2:$C$4,E221)</f>
        <v>710.43512904766624</v>
      </c>
      <c r="M221" s="2">
        <f>TREND(Calibration!$A$2:$A$4,Calibration!$D$2:$D$4,G221)</f>
        <v>662.7016835161985</v>
      </c>
    </row>
    <row r="222" spans="1:13" x14ac:dyDescent="0.25">
      <c r="A222">
        <v>1097438</v>
      </c>
      <c r="B222">
        <v>14.960000040000001</v>
      </c>
      <c r="C222">
        <v>0.67879999000000002</v>
      </c>
      <c r="D222">
        <v>1088.76403809</v>
      </c>
      <c r="E222">
        <v>1.8063999399999999</v>
      </c>
      <c r="F222">
        <v>487.82299805000002</v>
      </c>
      <c r="G222">
        <v>1.69630003</v>
      </c>
      <c r="H222">
        <v>9.9000003020963209E+37</v>
      </c>
      <c r="K222" s="2">
        <f>TREND(Calibration!$A$2:$A$4,Calibration!$B$2:$B$4,C222)</f>
        <v>433.06288385037993</v>
      </c>
      <c r="L222" s="2">
        <f>TREND(Calibration!$A$2:$A$4,Calibration!$C$2:$C$4,E222)</f>
        <v>711.08242947775864</v>
      </c>
      <c r="M222" s="2">
        <f>TREND(Calibration!$A$2:$A$4,Calibration!$D$2:$D$4,G222)</f>
        <v>658.24950275668027</v>
      </c>
    </row>
    <row r="223" spans="1:13" x14ac:dyDescent="0.25">
      <c r="A223">
        <v>1102441</v>
      </c>
      <c r="B223">
        <v>14.97900009</v>
      </c>
      <c r="C223">
        <v>0.67400002000000003</v>
      </c>
      <c r="D223">
        <v>949.56500243999994</v>
      </c>
      <c r="E223">
        <v>1.7881</v>
      </c>
      <c r="F223">
        <v>1036.98205566</v>
      </c>
      <c r="G223">
        <v>1.7098</v>
      </c>
      <c r="H223">
        <v>9.9000003020963209E+37</v>
      </c>
      <c r="K223" s="2">
        <f>TREND(Calibration!$A$2:$A$4,Calibration!$B$2:$B$4,C223)</f>
        <v>430.11872228230033</v>
      </c>
      <c r="L223" s="2">
        <f>TREND(Calibration!$A$2:$A$4,Calibration!$C$2:$C$4,E223)</f>
        <v>703.67853861348158</v>
      </c>
      <c r="M223" s="2">
        <f>TREND(Calibration!$A$2:$A$4,Calibration!$D$2:$D$4,G223)</f>
        <v>663.81471633890919</v>
      </c>
    </row>
    <row r="224" spans="1:13" x14ac:dyDescent="0.25">
      <c r="A224">
        <v>1107439</v>
      </c>
      <c r="B224">
        <v>14.95699978</v>
      </c>
      <c r="C224">
        <v>0.68099999</v>
      </c>
      <c r="D224">
        <v>1052.08496094</v>
      </c>
      <c r="E224">
        <v>1.82640004</v>
      </c>
      <c r="F224">
        <v>909.71301270000004</v>
      </c>
      <c r="G224">
        <v>1.70809996</v>
      </c>
      <c r="H224">
        <v>9.9000003020963209E+37</v>
      </c>
      <c r="K224" s="2">
        <f>TREND(Calibration!$A$2:$A$4,Calibration!$B$2:$B$4,C224)</f>
        <v>434.41229966959861</v>
      </c>
      <c r="L224" s="2">
        <f>TREND(Calibration!$A$2:$A$4,Calibration!$C$2:$C$4,E224)</f>
        <v>719.17418047118429</v>
      </c>
      <c r="M224" s="2">
        <f>TREND(Calibration!$A$2:$A$4,Calibration!$D$2:$D$4,G224)</f>
        <v>663.11389361868601</v>
      </c>
    </row>
    <row r="225" spans="1:13" x14ac:dyDescent="0.25">
      <c r="A225">
        <v>1112438</v>
      </c>
      <c r="B225">
        <v>14.9659996</v>
      </c>
      <c r="C225">
        <v>0.66970003</v>
      </c>
      <c r="D225">
        <v>1196.79504395</v>
      </c>
      <c r="E225">
        <v>1.7940000300000001</v>
      </c>
      <c r="F225">
        <v>790.59197998000002</v>
      </c>
      <c r="G225">
        <v>1.7053999900000001</v>
      </c>
      <c r="H225">
        <v>9.9000003020963209E+37</v>
      </c>
      <c r="K225" s="2">
        <f>TREND(Calibration!$A$2:$A$4,Calibration!$B$2:$B$4,C225)</f>
        <v>427.48123386026293</v>
      </c>
      <c r="L225" s="2">
        <f>TREND(Calibration!$A$2:$A$4,Calibration!$C$2:$C$4,E225)</f>
        <v>706.06560535883489</v>
      </c>
      <c r="M225" s="2">
        <f>TREND(Calibration!$A$2:$A$4,Calibration!$D$2:$D$4,G225)</f>
        <v>662.0008607959752</v>
      </c>
    </row>
    <row r="226" spans="1:13" x14ac:dyDescent="0.25">
      <c r="A226">
        <v>1117438</v>
      </c>
      <c r="B226">
        <v>14.9659996</v>
      </c>
      <c r="C226">
        <v>0.67070001000000001</v>
      </c>
      <c r="D226">
        <v>569.68402100000003</v>
      </c>
      <c r="E226">
        <v>1.81780005</v>
      </c>
      <c r="F226">
        <v>9.9000003020963209E+37</v>
      </c>
      <c r="G226">
        <v>1.6972999600000001</v>
      </c>
      <c r="H226">
        <v>9.9000003020963209E+37</v>
      </c>
      <c r="K226" s="2">
        <f>TREND(Calibration!$A$2:$A$4,Calibration!$B$2:$B$4,C226)</f>
        <v>428.09459241976401</v>
      </c>
      <c r="L226" s="2">
        <f>TREND(Calibration!$A$2:$A$4,Calibration!$C$2:$C$4,E226)</f>
        <v>715.69474898704414</v>
      </c>
      <c r="M226" s="2">
        <f>TREND(Calibration!$A$2:$A$4,Calibration!$D$2:$D$4,G226)</f>
        <v>658.66171285916778</v>
      </c>
    </row>
    <row r="227" spans="1:13" x14ac:dyDescent="0.25">
      <c r="A227">
        <v>1122438</v>
      </c>
      <c r="B227">
        <v>14.963000299999999</v>
      </c>
      <c r="C227">
        <v>0.66700000000000004</v>
      </c>
      <c r="D227">
        <v>441.45300293000003</v>
      </c>
      <c r="E227">
        <v>1.7503000500000001</v>
      </c>
      <c r="F227">
        <v>9.9000003020963209E+37</v>
      </c>
      <c r="G227">
        <v>1.6957000499999999</v>
      </c>
      <c r="H227">
        <v>9.9000003020963209E+37</v>
      </c>
      <c r="K227" s="2">
        <f>TREND(Calibration!$A$2:$A$4,Calibration!$B$2:$B$4,C227)</f>
        <v>425.8251142264607</v>
      </c>
      <c r="L227" s="2">
        <f>TREND(Calibration!$A$2:$A$4,Calibration!$C$2:$C$4,E227)</f>
        <v>688.38522593184814</v>
      </c>
      <c r="M227" s="2">
        <f>TREND(Calibration!$A$2:$A$4,Calibration!$D$2:$D$4,G227)</f>
        <v>658.00216762593061</v>
      </c>
    </row>
    <row r="228" spans="1:13" x14ac:dyDescent="0.25">
      <c r="A228">
        <v>1127439</v>
      </c>
      <c r="B228">
        <v>14.897999759999999</v>
      </c>
      <c r="C228">
        <v>0.66259997999999998</v>
      </c>
      <c r="D228">
        <v>715.34002685999997</v>
      </c>
      <c r="E228">
        <v>1.7135000199999999</v>
      </c>
      <c r="F228">
        <v>1289.26599121</v>
      </c>
      <c r="G228">
        <v>1.70220006</v>
      </c>
      <c r="H228">
        <v>9.9000003020963209E+37</v>
      </c>
      <c r="K228" s="2">
        <f>TREND(Calibration!$A$2:$A$4,Calibration!$B$2:$B$4,C228)</f>
        <v>423.12627032060675</v>
      </c>
      <c r="L228" s="2">
        <f>TREND(Calibration!$A$2:$A$4,Calibration!$C$2:$C$4,E228)</f>
        <v>673.496466410116</v>
      </c>
      <c r="M228" s="2">
        <f>TREND(Calibration!$A$2:$A$4,Calibration!$D$2:$D$4,G228)</f>
        <v>660.68172498321553</v>
      </c>
    </row>
    <row r="229" spans="1:13" x14ac:dyDescent="0.25">
      <c r="A229">
        <v>1132439</v>
      </c>
      <c r="B229">
        <v>14.885000229999999</v>
      </c>
      <c r="C229">
        <v>0.66700000000000004</v>
      </c>
      <c r="D229">
        <v>447.83999634000003</v>
      </c>
      <c r="E229">
        <v>1.65199995</v>
      </c>
      <c r="F229">
        <v>9.9000003020963209E+37</v>
      </c>
      <c r="G229">
        <v>1.7216000600000001</v>
      </c>
      <c r="H229">
        <v>9.9000003020963209E+37</v>
      </c>
      <c r="K229" s="2">
        <f>TREND(Calibration!$A$2:$A$4,Calibration!$B$2:$B$4,C229)</f>
        <v>425.8251142264607</v>
      </c>
      <c r="L229" s="2">
        <f>TREND(Calibration!$A$2:$A$4,Calibration!$C$2:$C$4,E229)</f>
        <v>648.61442819439503</v>
      </c>
      <c r="M229" s="2">
        <f>TREND(Calibration!$A$2:$A$4,Calibration!$D$2:$D$4,G229)</f>
        <v>668.6791607919796</v>
      </c>
    </row>
    <row r="230" spans="1:13" x14ac:dyDescent="0.25">
      <c r="A230">
        <v>1137451</v>
      </c>
      <c r="B230">
        <v>14.78499985</v>
      </c>
      <c r="C230">
        <v>0.67449999000000005</v>
      </c>
      <c r="D230">
        <v>923.48699951000003</v>
      </c>
      <c r="E230">
        <v>1.7503000500000001</v>
      </c>
      <c r="F230">
        <v>9.9000003020963209E+37</v>
      </c>
      <c r="G230">
        <v>1.7491999899999999</v>
      </c>
      <c r="H230">
        <v>9.9000003020963209E+37</v>
      </c>
      <c r="K230" s="2">
        <f>TREND(Calibration!$A$2:$A$4,Calibration!$B$2:$B$4,C230)</f>
        <v>430.42538929463433</v>
      </c>
      <c r="L230" s="2">
        <f>TREND(Calibration!$A$2:$A$4,Calibration!$C$2:$C$4,E230)</f>
        <v>688.38522593184814</v>
      </c>
      <c r="M230" s="2">
        <f>TREND(Calibration!$A$2:$A$4,Calibration!$D$2:$D$4,G230)</f>
        <v>680.05692720957666</v>
      </c>
    </row>
    <row r="231" spans="1:13" x14ac:dyDescent="0.25">
      <c r="A231">
        <v>1142441</v>
      </c>
      <c r="B231">
        <v>14.75899982</v>
      </c>
      <c r="C231">
        <v>0.67339998000000001</v>
      </c>
      <c r="D231">
        <v>1016.15100098</v>
      </c>
      <c r="E231">
        <v>1.75890005</v>
      </c>
      <c r="F231">
        <v>9.9000003020963209E+37</v>
      </c>
      <c r="G231">
        <v>1.73520005</v>
      </c>
      <c r="H231">
        <v>9.9000003020963209E+37</v>
      </c>
      <c r="K231" s="2">
        <f>TREND(Calibration!$A$2:$A$4,Calibration!$B$2:$B$4,C231)</f>
        <v>429.75067525131669</v>
      </c>
      <c r="L231" s="2">
        <f>TREND(Calibration!$A$2:$A$4,Calibration!$C$2:$C$4,E231)</f>
        <v>691.86466146184341</v>
      </c>
      <c r="M231" s="2">
        <f>TREND(Calibration!$A$2:$A$4,Calibration!$D$2:$D$4,G231)</f>
        <v>674.2856065149092</v>
      </c>
    </row>
    <row r="232" spans="1:13" x14ac:dyDescent="0.25">
      <c r="A232">
        <v>1147452</v>
      </c>
      <c r="B232">
        <v>14.78800011</v>
      </c>
      <c r="C232">
        <v>0.67180002000000005</v>
      </c>
      <c r="D232">
        <v>471.72601318</v>
      </c>
      <c r="E232">
        <v>1.7092000199999999</v>
      </c>
      <c r="F232">
        <v>9.9000003020963209E+37</v>
      </c>
      <c r="G232">
        <v>1.73459995</v>
      </c>
      <c r="H232">
        <v>9.9000003020963209E+37</v>
      </c>
      <c r="K232" s="2">
        <f>TREND(Calibration!$A$2:$A$4,Calibration!$B$2:$B$4,C232)</f>
        <v>428.76930646308165</v>
      </c>
      <c r="L232" s="2">
        <f>TREND(Calibration!$A$2:$A$4,Calibration!$C$2:$C$4,E232)</f>
        <v>671.75674864511836</v>
      </c>
      <c r="M232" s="2">
        <f>TREND(Calibration!$A$2:$A$4,Calibration!$D$2:$D$4,G232)</f>
        <v>674.03822191548443</v>
      </c>
    </row>
    <row r="233" spans="1:13" x14ac:dyDescent="0.25">
      <c r="A233">
        <v>1152439</v>
      </c>
      <c r="B233">
        <v>14.81999969</v>
      </c>
      <c r="C233">
        <v>0.67830002</v>
      </c>
      <c r="D233">
        <v>1262.4680175799999</v>
      </c>
      <c r="E233">
        <v>1.6876000200000001</v>
      </c>
      <c r="F233">
        <v>1272.20996094</v>
      </c>
      <c r="G233">
        <v>1.73029995</v>
      </c>
      <c r="H233">
        <v>9.9000003020963209E+37</v>
      </c>
      <c r="K233" s="2">
        <f>TREND(Calibration!$A$2:$A$4,Calibration!$B$2:$B$4,C233)</f>
        <v>432.75621683804593</v>
      </c>
      <c r="L233" s="2">
        <f>TREND(Calibration!$A$2:$A$4,Calibration!$C$2:$C$4,E233)</f>
        <v>663.01770126745566</v>
      </c>
      <c r="M233" s="2">
        <f>TREND(Calibration!$A$2:$A$4,Calibration!$D$2:$D$4,G233)</f>
        <v>672.26559439086157</v>
      </c>
    </row>
    <row r="234" spans="1:13" x14ac:dyDescent="0.25">
      <c r="A234">
        <v>1157438</v>
      </c>
      <c r="B234">
        <v>14.86600018</v>
      </c>
      <c r="C234">
        <v>0.68260001999999997</v>
      </c>
      <c r="D234">
        <v>985.37298583999996</v>
      </c>
      <c r="E234">
        <v>1.70379996</v>
      </c>
      <c r="F234">
        <v>1169.4229736299999</v>
      </c>
      <c r="G234">
        <v>1.72650003</v>
      </c>
      <c r="H234">
        <v>9.9000003020963209E+37</v>
      </c>
      <c r="K234" s="2">
        <f>TREND(Calibration!$A$2:$A$4,Calibration!$B$2:$B$4,C234)</f>
        <v>435.39371139379153</v>
      </c>
      <c r="L234" s="2">
        <f>TREND(Calibration!$A$2:$A$4,Calibration!$C$2:$C$4,E234)</f>
        <v>669.57196252557117</v>
      </c>
      <c r="M234" s="2">
        <f>TREND(Calibration!$A$2:$A$4,Calibration!$D$2:$D$4,G234)</f>
        <v>670.69911932496257</v>
      </c>
    </row>
    <row r="235" spans="1:13" x14ac:dyDescent="0.25">
      <c r="A235">
        <v>1162450</v>
      </c>
      <c r="B235">
        <v>14.92399979</v>
      </c>
      <c r="C235">
        <v>0.68480003</v>
      </c>
      <c r="D235">
        <v>1031.2010498</v>
      </c>
      <c r="E235">
        <v>1.6929999600000001</v>
      </c>
      <c r="F235">
        <v>1183.4360351600001</v>
      </c>
      <c r="G235">
        <v>1.7033</v>
      </c>
      <c r="H235">
        <v>9.9000003020963209E+37</v>
      </c>
      <c r="K235" s="2">
        <f>TREND(Calibration!$A$2:$A$4,Calibration!$B$2:$B$4,C235)</f>
        <v>436.74313334671848</v>
      </c>
      <c r="L235" s="2">
        <f>TREND(Calibration!$A$2:$A$4,Calibration!$C$2:$C$4,E235)</f>
        <v>665.20243883673982</v>
      </c>
      <c r="M235" s="2">
        <f>TREND(Calibration!$A$2:$A$4,Calibration!$D$2:$D$4,G235)</f>
        <v>661.13516310401405</v>
      </c>
    </row>
    <row r="236" spans="1:13" x14ac:dyDescent="0.25">
      <c r="A236">
        <v>1167439</v>
      </c>
      <c r="B236">
        <v>15.00199986</v>
      </c>
      <c r="C236">
        <v>0.68859999999999999</v>
      </c>
      <c r="D236">
        <v>9.9000003020963209E+37</v>
      </c>
      <c r="E236">
        <v>1.7270000000000001</v>
      </c>
      <c r="F236">
        <v>782.76702881000006</v>
      </c>
      <c r="G236">
        <v>1.70220006</v>
      </c>
      <c r="H236">
        <v>9.9000003020963209E+37</v>
      </c>
      <c r="K236" s="2">
        <f>TREND(Calibration!$A$2:$A$4,Calibration!$B$2:$B$4,C236)</f>
        <v>439.07392408788047</v>
      </c>
      <c r="L236" s="2">
        <f>TREND(Calibration!$A$2:$A$4,Calibration!$C$2:$C$4,E236)</f>
        <v>678.95836292944477</v>
      </c>
      <c r="M236" s="2">
        <f>TREND(Calibration!$A$2:$A$4,Calibration!$D$2:$D$4,G236)</f>
        <v>660.68172498321553</v>
      </c>
    </row>
    <row r="237" spans="1:13" x14ac:dyDescent="0.25">
      <c r="A237">
        <v>1172438</v>
      </c>
      <c r="B237">
        <v>15.06700039</v>
      </c>
      <c r="C237">
        <v>0.68640000000000001</v>
      </c>
      <c r="D237">
        <v>1048.10705566</v>
      </c>
      <c r="E237">
        <v>1.8063999399999999</v>
      </c>
      <c r="F237">
        <v>874.93298340000001</v>
      </c>
      <c r="G237">
        <v>1.69949996</v>
      </c>
      <c r="H237">
        <v>9.9000003020963209E+37</v>
      </c>
      <c r="K237" s="2">
        <f>TREND(Calibration!$A$2:$A$4,Calibration!$B$2:$B$4,C237)</f>
        <v>437.72450826866185</v>
      </c>
      <c r="L237" s="2">
        <f>TREND(Calibration!$A$2:$A$4,Calibration!$C$2:$C$4,E237)</f>
        <v>711.08242947775864</v>
      </c>
      <c r="M237" s="2">
        <f>TREND(Calibration!$A$2:$A$4,Calibration!$D$2:$D$4,G237)</f>
        <v>659.56863856944005</v>
      </c>
    </row>
    <row r="238" spans="1:13" x14ac:dyDescent="0.25">
      <c r="A238">
        <v>1177438</v>
      </c>
      <c r="B238">
        <v>15.15799999</v>
      </c>
      <c r="C238">
        <v>0.68640000000000001</v>
      </c>
      <c r="D238">
        <v>951.01702881000006</v>
      </c>
      <c r="E238">
        <v>1.78750002</v>
      </c>
      <c r="F238">
        <v>992.66802978999999</v>
      </c>
      <c r="G238">
        <v>1.6898000200000001</v>
      </c>
      <c r="H238">
        <v>1259.54003906</v>
      </c>
      <c r="K238" s="2">
        <f>TREND(Calibration!$A$2:$A$4,Calibration!$B$2:$B$4,C238)</f>
        <v>437.72450826866185</v>
      </c>
      <c r="L238" s="2">
        <f>TREND(Calibration!$A$2:$A$4,Calibration!$C$2:$C$4,E238)</f>
        <v>703.43579538914582</v>
      </c>
      <c r="M238" s="2">
        <f>TREND(Calibration!$A$2:$A$4,Calibration!$D$2:$D$4,G238)</f>
        <v>655.56994539939558</v>
      </c>
    </row>
    <row r="239" spans="1:13" x14ac:dyDescent="0.25">
      <c r="A239">
        <v>1182437</v>
      </c>
      <c r="B239">
        <v>15.19999981</v>
      </c>
      <c r="C239">
        <v>0.68320000000000003</v>
      </c>
      <c r="D239">
        <v>1257.9639892600001</v>
      </c>
      <c r="E239">
        <v>1.76540005</v>
      </c>
      <c r="F239">
        <v>1080.1479492200001</v>
      </c>
      <c r="G239">
        <v>1.6881999999999999</v>
      </c>
      <c r="H239">
        <v>9.9000003020963209E+37</v>
      </c>
      <c r="K239" s="2">
        <f>TREND(Calibration!$A$2:$A$4,Calibration!$B$2:$B$4,C239)</f>
        <v>435.76172162252556</v>
      </c>
      <c r="L239" s="2">
        <f>TREND(Calibration!$A$2:$A$4,Calibration!$C$2:$C$4,E239)</f>
        <v>694.49446738567713</v>
      </c>
      <c r="M239" s="2">
        <f>TREND(Calibration!$A$2:$A$4,Calibration!$D$2:$D$4,G239)</f>
        <v>654.91035481987285</v>
      </c>
    </row>
    <row r="240" spans="1:13" x14ac:dyDescent="0.25">
      <c r="A240">
        <v>1187439</v>
      </c>
      <c r="B240">
        <v>15.213000299999999</v>
      </c>
      <c r="C240">
        <v>0.68049996999999995</v>
      </c>
      <c r="D240">
        <v>9.9000003020963209E+37</v>
      </c>
      <c r="E240">
        <v>1.7632000400000001</v>
      </c>
      <c r="F240">
        <v>345.98400879000002</v>
      </c>
      <c r="G240">
        <v>1.66820002</v>
      </c>
      <c r="H240">
        <v>9.9000003020963209E+37</v>
      </c>
      <c r="K240" s="2">
        <f>TREND(Calibration!$A$2:$A$4,Calibration!$B$2:$B$4,C240)</f>
        <v>434.10560198872321</v>
      </c>
      <c r="L240" s="2">
        <f>TREND(Calibration!$A$2:$A$4,Calibration!$C$2:$C$4,E240)</f>
        <v>693.60437518098581</v>
      </c>
      <c r="M240" s="2">
        <f>TREND(Calibration!$A$2:$A$4,Calibration!$D$2:$D$4,G240)</f>
        <v>646.66558388035924</v>
      </c>
    </row>
    <row r="241" spans="1:13" x14ac:dyDescent="0.25">
      <c r="A241">
        <v>1192438</v>
      </c>
      <c r="B241">
        <v>15.286999700000001</v>
      </c>
      <c r="C241">
        <v>0.67779999999999996</v>
      </c>
      <c r="D241">
        <v>1003.37597656</v>
      </c>
      <c r="E241">
        <v>1.74160004</v>
      </c>
      <c r="F241">
        <v>756.54797363</v>
      </c>
      <c r="G241">
        <v>1.6703000100000001</v>
      </c>
      <c r="H241">
        <v>9.9000003020963209E+37</v>
      </c>
      <c r="K241" s="2">
        <f>TREND(Calibration!$A$2:$A$4,Calibration!$B$2:$B$4,C241)</f>
        <v>432.44951915717058</v>
      </c>
      <c r="L241" s="2">
        <f>TREND(Calibration!$A$2:$A$4,Calibration!$C$2:$C$4,E241)</f>
        <v>684.86532780332311</v>
      </c>
      <c r="M241" s="2">
        <f>TREND(Calibration!$A$2:$A$4,Calibration!$D$2:$D$4,G241)</f>
        <v>647.53128157232038</v>
      </c>
    </row>
    <row r="242" spans="1:13" x14ac:dyDescent="0.25">
      <c r="A242">
        <v>1197437</v>
      </c>
      <c r="B242">
        <v>15.336000439999999</v>
      </c>
      <c r="C242">
        <v>0.67180002000000005</v>
      </c>
      <c r="D242">
        <v>1110.55505371</v>
      </c>
      <c r="E242">
        <v>1.7043999400000001</v>
      </c>
      <c r="F242">
        <v>857.08801270000004</v>
      </c>
      <c r="G242">
        <v>1.6703000100000001</v>
      </c>
      <c r="H242">
        <v>9.9000003020963209E+37</v>
      </c>
      <c r="K242" s="2">
        <f>TREND(Calibration!$A$2:$A$4,Calibration!$B$2:$B$4,C242)</f>
        <v>428.76930646308165</v>
      </c>
      <c r="L242" s="2">
        <f>TREND(Calibration!$A$2:$A$4,Calibration!$C$2:$C$4,E242)</f>
        <v>669.81470574990681</v>
      </c>
      <c r="M242" s="2">
        <f>TREND(Calibration!$A$2:$A$4,Calibration!$D$2:$D$4,G242)</f>
        <v>647.53128157232038</v>
      </c>
    </row>
    <row r="243" spans="1:13" x14ac:dyDescent="0.25">
      <c r="A243">
        <v>1202438</v>
      </c>
      <c r="B243">
        <v>15.31700039</v>
      </c>
      <c r="C243">
        <v>0.6724</v>
      </c>
      <c r="D243">
        <v>1190.07299805</v>
      </c>
      <c r="E243">
        <v>1.72920001</v>
      </c>
      <c r="F243">
        <v>439.57199097</v>
      </c>
      <c r="G243">
        <v>1.66820002</v>
      </c>
      <c r="H243">
        <v>9.9000003020963209E+37</v>
      </c>
      <c r="K243" s="2">
        <f>TREND(Calibration!$A$2:$A$4,Calibration!$B$2:$B$4,C243)</f>
        <v>429.13731669181561</v>
      </c>
      <c r="L243" s="2">
        <f>TREND(Calibration!$A$2:$A$4,Calibration!$C$2:$C$4,E243)</f>
        <v>679.84845513413609</v>
      </c>
      <c r="M243" s="2">
        <f>TREND(Calibration!$A$2:$A$4,Calibration!$D$2:$D$4,G243)</f>
        <v>646.66558388035924</v>
      </c>
    </row>
    <row r="244" spans="1:13" x14ac:dyDescent="0.25">
      <c r="A244">
        <v>1207438</v>
      </c>
      <c r="B244">
        <v>15.34300041</v>
      </c>
      <c r="C244">
        <v>0.66640001999999998</v>
      </c>
      <c r="D244">
        <v>975.72497558999999</v>
      </c>
      <c r="E244">
        <v>1.6945999899999999</v>
      </c>
      <c r="F244">
        <v>780.20697021000001</v>
      </c>
      <c r="G244">
        <v>1.6773999900000001</v>
      </c>
      <c r="H244">
        <v>9.9000003020963209E+37</v>
      </c>
      <c r="K244" s="2">
        <f>TREND(Calibration!$A$2:$A$4,Calibration!$B$2:$B$4,C244)</f>
        <v>425.45710399772662</v>
      </c>
      <c r="L244" s="2">
        <f>TREND(Calibration!$A$2:$A$4,Calibration!$C$2:$C$4,E244)</f>
        <v>665.84978781709538</v>
      </c>
      <c r="M244" s="2">
        <f>TREND(Calibration!$A$2:$A$4,Calibration!$D$2:$D$4,G244)</f>
        <v>650.45816993796518</v>
      </c>
    </row>
    <row r="245" spans="1:13" x14ac:dyDescent="0.25">
      <c r="A245">
        <v>1212438</v>
      </c>
      <c r="B245">
        <v>15.34599972</v>
      </c>
      <c r="C245">
        <v>0.66640001999999998</v>
      </c>
      <c r="D245">
        <v>771.59802246000004</v>
      </c>
      <c r="E245">
        <v>1.6720000500000001</v>
      </c>
      <c r="F245">
        <v>815.73400878999996</v>
      </c>
      <c r="G245">
        <v>1.68060005</v>
      </c>
      <c r="H245">
        <v>9.9000003020963209E+37</v>
      </c>
      <c r="K245" s="2">
        <f>TREND(Calibration!$A$2:$A$4,Calibration!$B$2:$B$4,C245)</f>
        <v>425.45710399772662</v>
      </c>
      <c r="L245" s="2">
        <f>TREND(Calibration!$A$2:$A$4,Calibration!$C$2:$C$4,E245)</f>
        <v>656.70617918782057</v>
      </c>
      <c r="M245" s="2">
        <f>TREND(Calibration!$A$2:$A$4,Calibration!$D$2:$D$4,G245)</f>
        <v>651.77735934178952</v>
      </c>
    </row>
    <row r="246" spans="1:13" x14ac:dyDescent="0.25">
      <c r="A246">
        <v>1217438</v>
      </c>
      <c r="B246">
        <v>15.364999770000001</v>
      </c>
      <c r="C246">
        <v>0.66149997999999999</v>
      </c>
      <c r="D246">
        <v>1117.7779541</v>
      </c>
      <c r="E246">
        <v>1.67569995</v>
      </c>
      <c r="F246">
        <v>856.99401854999996</v>
      </c>
      <c r="G246">
        <v>1.72000003</v>
      </c>
      <c r="H246">
        <v>9.9000003020963209E+37</v>
      </c>
      <c r="K246" s="2">
        <f>TREND(Calibration!$A$2:$A$4,Calibration!$B$2:$B$4,C246)</f>
        <v>422.45156241099738</v>
      </c>
      <c r="L246" s="2">
        <f>TREND(Calibration!$A$2:$A$4,Calibration!$C$2:$C$4,E246)</f>
        <v>658.2031051782194</v>
      </c>
      <c r="M246" s="2">
        <f>TREND(Calibration!$A$2:$A$4,Calibration!$D$2:$D$4,G246)</f>
        <v>668.01956609006743</v>
      </c>
    </row>
    <row r="247" spans="1:13" x14ac:dyDescent="0.25">
      <c r="A247">
        <v>1222438</v>
      </c>
      <c r="B247">
        <v>15.352000240000001</v>
      </c>
      <c r="C247">
        <v>0.66420000999999995</v>
      </c>
      <c r="D247">
        <v>912.85601807</v>
      </c>
      <c r="E247">
        <v>1.7053999900000001</v>
      </c>
      <c r="F247">
        <v>941.83502196999996</v>
      </c>
      <c r="G247">
        <v>1.7043999400000001</v>
      </c>
      <c r="H247">
        <v>9.9000003020963209E+37</v>
      </c>
      <c r="K247" s="2">
        <f>TREND(Calibration!$A$2:$A$4,Calibration!$B$2:$B$4,C247)</f>
        <v>424.10768204479967</v>
      </c>
      <c r="L247" s="2">
        <f>TREND(Calibration!$A$2:$A$4,Calibration!$C$2:$C$4,E247)</f>
        <v>670.21931150592684</v>
      </c>
      <c r="M247" s="2">
        <f>TREND(Calibration!$A$2:$A$4,Calibration!$D$2:$D$4,G247)</f>
        <v>661.58860122481258</v>
      </c>
    </row>
    <row r="248" spans="1:13" x14ac:dyDescent="0.25">
      <c r="A248">
        <v>1227438</v>
      </c>
      <c r="B248">
        <v>15.31700039</v>
      </c>
      <c r="C248">
        <v>0.66700000000000004</v>
      </c>
      <c r="D248">
        <v>1077.7700195299999</v>
      </c>
      <c r="E248">
        <v>1.68280005</v>
      </c>
      <c r="F248">
        <v>1131.1419677700001</v>
      </c>
      <c r="G248">
        <v>1.6972999600000001</v>
      </c>
      <c r="H248">
        <v>9.9000003020963209E+37</v>
      </c>
      <c r="K248" s="2">
        <f>TREND(Calibration!$A$2:$A$4,Calibration!$B$2:$B$4,C248)</f>
        <v>425.8251142264607</v>
      </c>
      <c r="L248" s="2">
        <f>TREND(Calibration!$A$2:$A$4,Calibration!$C$2:$C$4,E248)</f>
        <v>661.07570287665192</v>
      </c>
      <c r="M248" s="2">
        <f>TREND(Calibration!$A$2:$A$4,Calibration!$D$2:$D$4,G248)</f>
        <v>658.66171285916778</v>
      </c>
    </row>
    <row r="249" spans="1:13" x14ac:dyDescent="0.25">
      <c r="A249">
        <v>1232438</v>
      </c>
      <c r="B249">
        <v>15.23200035</v>
      </c>
      <c r="C249">
        <v>0.65780002000000004</v>
      </c>
      <c r="D249">
        <v>1215.7979736299999</v>
      </c>
      <c r="E249">
        <v>1.7000000500000001</v>
      </c>
      <c r="F249">
        <v>1178.1230468700001</v>
      </c>
      <c r="G249">
        <v>1.7383999800000001</v>
      </c>
      <c r="H249">
        <v>9.9000003020963209E+37</v>
      </c>
      <c r="K249" s="2">
        <f>TREND(Calibration!$A$2:$A$4,Calibration!$B$2:$B$4,C249)</f>
        <v>420.18211488623547</v>
      </c>
      <c r="L249" s="2">
        <f>TREND(Calibration!$A$2:$A$4,Calibration!$C$2:$C$4,E249)</f>
        <v>668.03457393664269</v>
      </c>
      <c r="M249" s="2">
        <f>TREND(Calibration!$A$2:$A$4,Calibration!$D$2:$D$4,G249)</f>
        <v>675.60474232766899</v>
      </c>
    </row>
    <row r="250" spans="1:13" x14ac:dyDescent="0.25">
      <c r="A250">
        <v>1237438</v>
      </c>
      <c r="B250">
        <v>15.161000250000001</v>
      </c>
      <c r="C250">
        <v>0.66259997999999998</v>
      </c>
      <c r="D250">
        <v>1124.9699707</v>
      </c>
      <c r="E250">
        <v>1.7206000100000001</v>
      </c>
      <c r="F250">
        <v>1241.85998535</v>
      </c>
      <c r="G250">
        <v>1.70270002</v>
      </c>
      <c r="H250">
        <v>9.9000003020963209E+37</v>
      </c>
      <c r="K250" s="2">
        <f>TREND(Calibration!$A$2:$A$4,Calibration!$B$2:$B$4,C250)</f>
        <v>423.12627032060675</v>
      </c>
      <c r="L250" s="2">
        <f>TREND(Calibration!$A$2:$A$4,Calibration!$C$2:$C$4,E250)</f>
        <v>676.3690196041407</v>
      </c>
      <c r="M250" s="2">
        <f>TREND(Calibration!$A$2:$A$4,Calibration!$D$2:$D$4,G250)</f>
        <v>660.88782797326439</v>
      </c>
    </row>
    <row r="251" spans="1:13" x14ac:dyDescent="0.25">
      <c r="A251">
        <v>1242438</v>
      </c>
      <c r="B251">
        <v>15.06000042</v>
      </c>
      <c r="C251">
        <v>0.66210002000000001</v>
      </c>
      <c r="D251">
        <v>1021.1900024399999</v>
      </c>
      <c r="E251">
        <v>1.6914000499999999</v>
      </c>
      <c r="F251">
        <v>1268.7149658200001</v>
      </c>
      <c r="G251">
        <v>1.69840002</v>
      </c>
      <c r="H251">
        <v>9.9000003020963209E+37</v>
      </c>
      <c r="K251" s="2">
        <f>TREND(Calibration!$A$2:$A$4,Calibration!$B$2:$B$4,C251)</f>
        <v>422.81960944198107</v>
      </c>
      <c r="L251" s="2">
        <f>TREND(Calibration!$A$2:$A$4,Calibration!$C$2:$C$4,E251)</f>
        <v>664.5551384066473</v>
      </c>
      <c r="M251" s="2">
        <f>TREND(Calibration!$A$2:$A$4,Calibration!$D$2:$D$4,G251)</f>
        <v>659.11520044864142</v>
      </c>
    </row>
    <row r="252" spans="1:13" x14ac:dyDescent="0.25">
      <c r="A252">
        <v>1247438</v>
      </c>
      <c r="B252">
        <v>14.97900009</v>
      </c>
      <c r="C252">
        <v>0.67019998999999997</v>
      </c>
      <c r="D252">
        <v>1038.18200684</v>
      </c>
      <c r="E252">
        <v>1.77509999</v>
      </c>
      <c r="F252">
        <v>9.9000003020963209E+37</v>
      </c>
      <c r="G252">
        <v>1.70809996</v>
      </c>
      <c r="H252">
        <v>9.9000003020963209E+37</v>
      </c>
      <c r="K252" s="2">
        <f>TREND(Calibration!$A$2:$A$4,Calibration!$B$2:$B$4,C252)</f>
        <v>427.78789473888867</v>
      </c>
      <c r="L252" s="2">
        <f>TREND(Calibration!$A$2:$A$4,Calibration!$C$2:$C$4,E252)</f>
        <v>698.4189227199588</v>
      </c>
      <c r="M252" s="2">
        <f>TREND(Calibration!$A$2:$A$4,Calibration!$D$2:$D$4,G252)</f>
        <v>663.11389361868601</v>
      </c>
    </row>
    <row r="253" spans="1:13" x14ac:dyDescent="0.25">
      <c r="A253">
        <v>1252438</v>
      </c>
      <c r="B253">
        <v>14.944000239999999</v>
      </c>
      <c r="C253">
        <v>0.67510002999999996</v>
      </c>
      <c r="D253">
        <v>934.03399658000001</v>
      </c>
      <c r="E253">
        <v>1.83179998</v>
      </c>
      <c r="F253">
        <v>9.9000003020963209E+37</v>
      </c>
      <c r="G253">
        <v>1.71080005</v>
      </c>
      <c r="H253">
        <v>9.9000003020963209E+37</v>
      </c>
      <c r="K253" s="2">
        <f>TREND(Calibration!$A$2:$A$4,Calibration!$B$2:$B$4,C253)</f>
        <v>430.7934363256179</v>
      </c>
      <c r="L253" s="2">
        <f>TREND(Calibration!$A$2:$A$4,Calibration!$C$2:$C$4,E253)</f>
        <v>721.35891804046832</v>
      </c>
      <c r="M253" s="2">
        <f>TREND(Calibration!$A$2:$A$4,Calibration!$D$2:$D$4,G253)</f>
        <v>664.22697591007181</v>
      </c>
    </row>
    <row r="254" spans="1:13" x14ac:dyDescent="0.25">
      <c r="A254">
        <v>1257439</v>
      </c>
      <c r="B254">
        <v>14.911000250000001</v>
      </c>
      <c r="C254">
        <v>0.67559999000000004</v>
      </c>
      <c r="D254">
        <v>644.84002685999997</v>
      </c>
      <c r="E254">
        <v>1.7443000099999999</v>
      </c>
      <c r="F254">
        <v>9.9000003020963209E+37</v>
      </c>
      <c r="G254">
        <v>1.71570003</v>
      </c>
      <c r="H254">
        <v>9.9000003020963209E+37</v>
      </c>
      <c r="K254" s="2">
        <f>TREND(Calibration!$A$2:$A$4,Calibration!$B$2:$B$4,C254)</f>
        <v>431.10009720424364</v>
      </c>
      <c r="L254" s="2">
        <f>TREND(Calibration!$A$2:$A$4,Calibration!$C$2:$C$4,E254)</f>
        <v>685.95769658796507</v>
      </c>
      <c r="M254" s="2">
        <f>TREND(Calibration!$A$2:$A$4,Calibration!$D$2:$D$4,G254)</f>
        <v>666.24693856544445</v>
      </c>
    </row>
    <row r="255" spans="1:13" x14ac:dyDescent="0.25">
      <c r="A255">
        <v>1262439</v>
      </c>
      <c r="B255">
        <v>14.930999760000001</v>
      </c>
      <c r="C255">
        <v>0.67559999000000004</v>
      </c>
      <c r="D255">
        <v>541.71197510000002</v>
      </c>
      <c r="E255">
        <v>1.77349997</v>
      </c>
      <c r="F255">
        <v>9.9000003020963209E+37</v>
      </c>
      <c r="G255">
        <v>1.73029995</v>
      </c>
      <c r="H255">
        <v>9.9000003020963209E+37</v>
      </c>
      <c r="K255" s="2">
        <f>TREND(Calibration!$A$2:$A$4,Calibration!$B$2:$B$4,C255)</f>
        <v>431.10009720424364</v>
      </c>
      <c r="L255" s="2">
        <f>TREND(Calibration!$A$2:$A$4,Calibration!$C$2:$C$4,E255)</f>
        <v>697.77157778545848</v>
      </c>
      <c r="M255" s="2">
        <f>TREND(Calibration!$A$2:$A$4,Calibration!$D$2:$D$4,G255)</f>
        <v>672.26559439086157</v>
      </c>
    </row>
    <row r="256" spans="1:13" x14ac:dyDescent="0.25">
      <c r="A256">
        <v>1267438</v>
      </c>
      <c r="B256">
        <v>14.9659996</v>
      </c>
      <c r="C256">
        <v>0.67830002</v>
      </c>
      <c r="D256">
        <v>566.31597899999997</v>
      </c>
      <c r="E256">
        <v>1.7556999900000001</v>
      </c>
      <c r="F256">
        <v>1303.2010498</v>
      </c>
      <c r="G256">
        <v>1.72969997</v>
      </c>
      <c r="H256">
        <v>9.9000003020963209E+37</v>
      </c>
      <c r="K256" s="2">
        <f>TREND(Calibration!$A$2:$A$4,Calibration!$B$2:$B$4,C256)</f>
        <v>432.75621683804593</v>
      </c>
      <c r="L256" s="2">
        <f>TREND(Calibration!$A$2:$A$4,Calibration!$C$2:$C$4,E256)</f>
        <v>690.56996350113218</v>
      </c>
      <c r="M256" s="2">
        <f>TREND(Calibration!$A$2:$A$4,Calibration!$D$2:$D$4,G256)</f>
        <v>672.0182592601119</v>
      </c>
    </row>
    <row r="257" spans="1:13" x14ac:dyDescent="0.25">
      <c r="A257">
        <v>1272439</v>
      </c>
      <c r="B257">
        <v>14.944000239999999</v>
      </c>
      <c r="C257">
        <v>0.68320000000000003</v>
      </c>
      <c r="D257">
        <v>680.73699951000003</v>
      </c>
      <c r="E257">
        <v>1.72650003</v>
      </c>
      <c r="F257">
        <v>900.00897216999999</v>
      </c>
      <c r="G257">
        <v>1.7270000000000001</v>
      </c>
      <c r="H257">
        <v>9.9000003020963209E+37</v>
      </c>
      <c r="K257" s="2">
        <f>TREND(Calibration!$A$2:$A$4,Calibration!$B$2:$B$4,C257)</f>
        <v>435.76172162252556</v>
      </c>
      <c r="L257" s="2">
        <f>TREND(Calibration!$A$2:$A$4,Calibration!$C$2:$C$4,E257)</f>
        <v>678.75608230363878</v>
      </c>
      <c r="M257" s="2">
        <f>TREND(Calibration!$A$2:$A$4,Calibration!$D$2:$D$4,G257)</f>
        <v>670.90522643740121</v>
      </c>
    </row>
    <row r="258" spans="1:13" x14ac:dyDescent="0.25">
      <c r="A258">
        <v>1277438</v>
      </c>
      <c r="B258">
        <v>14.946999549999999</v>
      </c>
      <c r="C258">
        <v>0.68910002999999997</v>
      </c>
      <c r="D258">
        <v>706.53100586000005</v>
      </c>
      <c r="E258">
        <v>1.76859999</v>
      </c>
      <c r="F258">
        <v>1251.2690429700001</v>
      </c>
      <c r="G258">
        <v>1.7114000300000001</v>
      </c>
      <c r="H258">
        <v>1307.1269531200001</v>
      </c>
      <c r="K258" s="2">
        <f>TREND(Calibration!$A$2:$A$4,Calibration!$B$2:$B$4,C258)</f>
        <v>439.38062790246408</v>
      </c>
      <c r="L258" s="2">
        <f>TREND(Calibration!$A$2:$A$4,Calibration!$C$2:$C$4,E258)</f>
        <v>695.7891167961252</v>
      </c>
      <c r="M258" s="2">
        <f>TREND(Calibration!$A$2:$A$4,Calibration!$D$2:$D$4,G258)</f>
        <v>664.47431104082148</v>
      </c>
    </row>
    <row r="259" spans="1:13" x14ac:dyDescent="0.25">
      <c r="A259">
        <v>1282438</v>
      </c>
      <c r="B259">
        <v>14.911000250000001</v>
      </c>
      <c r="C259">
        <v>0.69340002999999995</v>
      </c>
      <c r="D259">
        <v>923.76202393000005</v>
      </c>
      <c r="E259">
        <v>1.75890005</v>
      </c>
      <c r="F259">
        <v>9.9000003020963209E+37</v>
      </c>
      <c r="G259">
        <v>1.7135000199999999</v>
      </c>
      <c r="H259">
        <v>9.9000003020963209E+37</v>
      </c>
      <c r="K259" s="2">
        <f>TREND(Calibration!$A$2:$A$4,Calibration!$B$2:$B$4,C259)</f>
        <v>442.01812245820969</v>
      </c>
      <c r="L259" s="2">
        <f>TREND(Calibration!$A$2:$A$4,Calibration!$C$2:$C$4,E259)</f>
        <v>691.86466146184341</v>
      </c>
      <c r="M259" s="2">
        <f>TREND(Calibration!$A$2:$A$4,Calibration!$D$2:$D$4,G259)</f>
        <v>665.34000873278262</v>
      </c>
    </row>
    <row r="260" spans="1:13" x14ac:dyDescent="0.25">
      <c r="A260">
        <v>1287438</v>
      </c>
      <c r="B260">
        <v>14.875</v>
      </c>
      <c r="C260">
        <v>0.69610000000000005</v>
      </c>
      <c r="D260">
        <v>1093.4489746100001</v>
      </c>
      <c r="E260">
        <v>1.7443000099999999</v>
      </c>
      <c r="F260">
        <v>9.9000003020963209E+37</v>
      </c>
      <c r="G260">
        <v>1.7043999400000001</v>
      </c>
      <c r="H260">
        <v>9.9000003020963209E+37</v>
      </c>
      <c r="K260" s="2">
        <f>TREND(Calibration!$A$2:$A$4,Calibration!$B$2:$B$4,C260)</f>
        <v>443.67420528976243</v>
      </c>
      <c r="L260" s="2">
        <f>TREND(Calibration!$A$2:$A$4,Calibration!$C$2:$C$4,E260)</f>
        <v>685.95769658796507</v>
      </c>
      <c r="M260" s="2">
        <f>TREND(Calibration!$A$2:$A$4,Calibration!$D$2:$D$4,G260)</f>
        <v>661.58860122481258</v>
      </c>
    </row>
    <row r="261" spans="1:13" x14ac:dyDescent="0.25">
      <c r="A261">
        <v>1292438</v>
      </c>
      <c r="B261">
        <v>14.81400013</v>
      </c>
      <c r="C261">
        <v>0.69830000000000003</v>
      </c>
      <c r="D261">
        <v>9.9000003020963209E+37</v>
      </c>
      <c r="E261">
        <v>1.7308000299999999</v>
      </c>
      <c r="F261">
        <v>821.98602295000001</v>
      </c>
      <c r="G261">
        <v>1.70220006</v>
      </c>
      <c r="H261">
        <v>9.9000003020963209E+37</v>
      </c>
      <c r="K261" s="2">
        <f>TREND(Calibration!$A$2:$A$4,Calibration!$B$2:$B$4,C261)</f>
        <v>445.0236211089811</v>
      </c>
      <c r="L261" s="2">
        <f>TREND(Calibration!$A$2:$A$4,Calibration!$C$2:$C$4,E261)</f>
        <v>680.49580006863641</v>
      </c>
      <c r="M261" s="2">
        <f>TREND(Calibration!$A$2:$A$4,Calibration!$D$2:$D$4,G261)</f>
        <v>660.68172498321553</v>
      </c>
    </row>
    <row r="262" spans="1:13" x14ac:dyDescent="0.25">
      <c r="A262">
        <v>1297437</v>
      </c>
      <c r="B262">
        <v>14.833000180000001</v>
      </c>
      <c r="C262">
        <v>0.69770001999999998</v>
      </c>
      <c r="D262">
        <v>1145.2409668</v>
      </c>
      <c r="E262">
        <v>1.7475999600000001</v>
      </c>
      <c r="F262">
        <v>9.9000003020963209E+37</v>
      </c>
      <c r="G262">
        <v>1.6936000600000001</v>
      </c>
      <c r="H262">
        <v>9.9000003020963209E+37</v>
      </c>
      <c r="K262" s="2">
        <f>TREND(Calibration!$A$2:$A$4,Calibration!$B$2:$B$4,C262)</f>
        <v>444.65561088024702</v>
      </c>
      <c r="L262" s="2">
        <f>TREND(Calibration!$A$2:$A$4,Calibration!$C$2:$C$4,E262)</f>
        <v>687.29280859694279</v>
      </c>
      <c r="M262" s="2">
        <f>TREND(Calibration!$A$2:$A$4,Calibration!$D$2:$D$4,G262)</f>
        <v>657.13646993396958</v>
      </c>
    </row>
    <row r="263" spans="1:13" x14ac:dyDescent="0.25">
      <c r="A263">
        <v>1302438</v>
      </c>
      <c r="B263">
        <v>14.800999640000001</v>
      </c>
      <c r="C263">
        <v>0.69770001999999998</v>
      </c>
      <c r="D263">
        <v>1115.6569824200001</v>
      </c>
      <c r="E263">
        <v>1.76540005</v>
      </c>
      <c r="F263">
        <v>1228.75</v>
      </c>
      <c r="G263">
        <v>1.6876000200000001</v>
      </c>
      <c r="H263">
        <v>9.9000003020963209E+37</v>
      </c>
      <c r="K263" s="2">
        <f>TREND(Calibration!$A$2:$A$4,Calibration!$B$2:$B$4,C263)</f>
        <v>444.65561088024702</v>
      </c>
      <c r="L263" s="2">
        <f>TREND(Calibration!$A$2:$A$4,Calibration!$C$2:$C$4,E263)</f>
        <v>694.49446738567713</v>
      </c>
      <c r="M263" s="2">
        <f>TREND(Calibration!$A$2:$A$4,Calibration!$D$2:$D$4,G263)</f>
        <v>654.6630196891233</v>
      </c>
    </row>
    <row r="264" spans="1:13" x14ac:dyDescent="0.25">
      <c r="A264">
        <v>1307438</v>
      </c>
      <c r="B264">
        <v>14.81999969</v>
      </c>
      <c r="C264">
        <v>0.69669998</v>
      </c>
      <c r="D264">
        <v>953.16699218999997</v>
      </c>
      <c r="E264">
        <v>1.7010999899999999</v>
      </c>
      <c r="F264">
        <v>9.9000003020963209E+37</v>
      </c>
      <c r="G264">
        <v>1.6886999600000001</v>
      </c>
      <c r="H264">
        <v>9.9000003020963209E+37</v>
      </c>
      <c r="K264" s="2">
        <f>TREND(Calibration!$A$2:$A$4,Calibration!$B$2:$B$4,C264)</f>
        <v>444.04221551849639</v>
      </c>
      <c r="L264" s="2">
        <f>TREND(Calibration!$A$2:$A$4,Calibration!$C$2:$C$4,E264)</f>
        <v>668.47959374092898</v>
      </c>
      <c r="M264" s="2">
        <f>TREND(Calibration!$A$2:$A$4,Calibration!$D$2:$D$4,G264)</f>
        <v>655.11645780992194</v>
      </c>
    </row>
    <row r="265" spans="1:13" x14ac:dyDescent="0.25">
      <c r="A265">
        <v>1312439</v>
      </c>
      <c r="B265">
        <v>14.84599972</v>
      </c>
      <c r="C265">
        <v>0.68910002999999997</v>
      </c>
      <c r="D265">
        <v>9.9000003020963209E+37</v>
      </c>
      <c r="E265">
        <v>1.71249998</v>
      </c>
      <c r="F265">
        <v>1155.7709960899999</v>
      </c>
      <c r="G265">
        <v>1.68280005</v>
      </c>
      <c r="H265">
        <v>9.9000003020963209E+37</v>
      </c>
      <c r="K265" s="2">
        <f>TREND(Calibration!$A$2:$A$4,Calibration!$B$2:$B$4,C265)</f>
        <v>439.38062790246408</v>
      </c>
      <c r="L265" s="2">
        <f>TREND(Calibration!$A$2:$A$4,Calibration!$C$2:$C$4,E265)</f>
        <v>673.09186469995143</v>
      </c>
      <c r="M265" s="2">
        <f>TREND(Calibration!$A$2:$A$4,Calibration!$D$2:$D$4,G265)</f>
        <v>652.6842850520618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154</v>
      </c>
      <c r="B2">
        <v>14.88799953</v>
      </c>
      <c r="C2">
        <v>0.68419998999999998</v>
      </c>
      <c r="D2">
        <v>1217.35705566</v>
      </c>
      <c r="E2">
        <v>1.6919000099999999</v>
      </c>
      <c r="F2">
        <v>1015.8049926800001</v>
      </c>
      <c r="G2">
        <v>1.70270002</v>
      </c>
      <c r="H2">
        <v>9.9000003020963209E+37</v>
      </c>
      <c r="J2" s="2">
        <f>TREND(Calibration!$A$2:$A$4,Calibration!$B$2:$B$4,C2)</f>
        <v>436.37508631573485</v>
      </c>
      <c r="K2" s="2">
        <f>TREND(Calibration!$A$2:$A$4,Calibration!$C$2:$C$4,E2)</f>
        <v>664.75741498659806</v>
      </c>
      <c r="L2" s="2">
        <f>TREND(Calibration!$A$2:$A$4,Calibration!$D$2:$D$4,G2)</f>
        <v>660.88782797326439</v>
      </c>
      <c r="N2" s="2">
        <f>AVERAGE(J2:J121)</f>
        <v>462.90593647652167</v>
      </c>
    </row>
    <row r="3" spans="1:14" x14ac:dyDescent="0.25">
      <c r="A3">
        <v>5089</v>
      </c>
      <c r="B3">
        <v>14.90100002</v>
      </c>
      <c r="C3">
        <v>0.68370003000000001</v>
      </c>
      <c r="D3">
        <v>881.82397461000005</v>
      </c>
      <c r="E3">
        <v>1.7188999700000001</v>
      </c>
      <c r="F3">
        <v>1051.91796875</v>
      </c>
      <c r="G3">
        <v>1.69949996</v>
      </c>
      <c r="H3">
        <v>1273.2869873</v>
      </c>
      <c r="J3" s="2">
        <f>TREND(Calibration!$A$2:$A$4,Calibration!$B$2:$B$4,C3)</f>
        <v>436.06842543710917</v>
      </c>
      <c r="K3" s="2">
        <f>TREND(Calibration!$A$2:$A$4,Calibration!$C$2:$C$4,E3)</f>
        <v>675.6812080252555</v>
      </c>
      <c r="L3" s="2">
        <f>TREND(Calibration!$A$2:$A$4,Calibration!$D$2:$D$4,G3)</f>
        <v>659.56863856944005</v>
      </c>
    </row>
    <row r="4" spans="1:14" x14ac:dyDescent="0.25">
      <c r="A4">
        <v>10095</v>
      </c>
      <c r="B4">
        <v>14.833000180000001</v>
      </c>
      <c r="C4">
        <v>0.67449999000000005</v>
      </c>
      <c r="D4">
        <v>1138.47497559</v>
      </c>
      <c r="E4">
        <v>1.7167999700000001</v>
      </c>
      <c r="F4">
        <v>811.79901123000002</v>
      </c>
      <c r="G4">
        <v>1.68710005</v>
      </c>
      <c r="H4">
        <v>9.9000003020963209E+37</v>
      </c>
      <c r="J4" s="2">
        <f>TREND(Calibration!$A$2:$A$4,Calibration!$B$2:$B$4,C4)</f>
        <v>430.42538929463433</v>
      </c>
      <c r="K4" s="2">
        <f>TREND(Calibration!$A$2:$A$4,Calibration!$C$2:$C$4,E4)</f>
        <v>674.83157841909383</v>
      </c>
      <c r="L4" s="2">
        <f>TREND(Calibration!$A$2:$A$4,Calibration!$D$2:$D$4,G4)</f>
        <v>654.45691257668477</v>
      </c>
    </row>
    <row r="5" spans="1:14" x14ac:dyDescent="0.25">
      <c r="A5">
        <v>15091</v>
      </c>
      <c r="B5">
        <v>14.81400013</v>
      </c>
      <c r="C5">
        <v>0.67559999000000004</v>
      </c>
      <c r="D5">
        <v>1158.9439697299999</v>
      </c>
      <c r="E5">
        <v>1.56289995</v>
      </c>
      <c r="F5">
        <v>797.22399901999995</v>
      </c>
      <c r="G5">
        <v>1.6876000200000001</v>
      </c>
      <c r="H5">
        <v>9.9000003020963209E+37</v>
      </c>
      <c r="J5" s="2">
        <f>TREND(Calibration!$A$2:$A$4,Calibration!$B$2:$B$4,C5)</f>
        <v>431.10009720424364</v>
      </c>
      <c r="K5" s="2">
        <f>TREND(Calibration!$A$2:$A$4,Calibration!$C$2:$C$4,E5)</f>
        <v>612.56585776153611</v>
      </c>
      <c r="L5" s="2">
        <f>TREND(Calibration!$A$2:$A$4,Calibration!$D$2:$D$4,G5)</f>
        <v>654.6630196891233</v>
      </c>
    </row>
    <row r="6" spans="1:14" x14ac:dyDescent="0.25">
      <c r="A6">
        <v>20093</v>
      </c>
      <c r="B6">
        <v>14.833000180000001</v>
      </c>
      <c r="C6">
        <v>0.6724</v>
      </c>
      <c r="D6">
        <v>729.93902588000003</v>
      </c>
      <c r="E6">
        <v>1.7000000500000001</v>
      </c>
      <c r="F6">
        <v>1053.0510253899999</v>
      </c>
      <c r="G6">
        <v>1.6773999900000001</v>
      </c>
      <c r="H6">
        <v>9.9000003020963209E+37</v>
      </c>
      <c r="J6" s="2">
        <f>TREND(Calibration!$A$2:$A$4,Calibration!$B$2:$B$4,C6)</f>
        <v>429.13731669181561</v>
      </c>
      <c r="K6" s="2">
        <f>TREND(Calibration!$A$2:$A$4,Calibration!$C$2:$C$4,E6)</f>
        <v>668.03457393664269</v>
      </c>
      <c r="L6" s="2">
        <f>TREND(Calibration!$A$2:$A$4,Calibration!$D$2:$D$4,G6)</f>
        <v>650.45816993796518</v>
      </c>
    </row>
    <row r="7" spans="1:14" x14ac:dyDescent="0.25">
      <c r="A7">
        <v>25094</v>
      </c>
      <c r="B7">
        <v>14.800999640000001</v>
      </c>
      <c r="C7">
        <v>0.67830002</v>
      </c>
      <c r="D7">
        <v>414.34600829999999</v>
      </c>
      <c r="E7">
        <v>1.7194999500000001</v>
      </c>
      <c r="F7">
        <v>9.9000003020963209E+37</v>
      </c>
      <c r="G7">
        <v>1.6833000199999999</v>
      </c>
      <c r="H7">
        <v>9.9000003020963209E+37</v>
      </c>
      <c r="J7" s="2">
        <f>TREND(Calibration!$A$2:$A$4,Calibration!$B$2:$B$4,C7)</f>
        <v>432.75621683804593</v>
      </c>
      <c r="K7" s="2">
        <f>TREND(Calibration!$A$2:$A$4,Calibration!$C$2:$C$4,E7)</f>
        <v>675.92395124959114</v>
      </c>
      <c r="L7" s="2">
        <f>TREND(Calibration!$A$2:$A$4,Calibration!$D$2:$D$4,G7)</f>
        <v>652.89039216450033</v>
      </c>
    </row>
    <row r="8" spans="1:14" x14ac:dyDescent="0.25">
      <c r="A8">
        <v>30095</v>
      </c>
      <c r="B8">
        <v>14.79800034</v>
      </c>
      <c r="C8">
        <v>0.67879999000000002</v>
      </c>
      <c r="D8">
        <v>997.96697998000002</v>
      </c>
      <c r="E8">
        <v>1.69410002</v>
      </c>
      <c r="F8">
        <v>1160.5030517600001</v>
      </c>
      <c r="G8">
        <v>1.6790000199999999</v>
      </c>
      <c r="H8">
        <v>9.9000003020963209E+37</v>
      </c>
      <c r="J8" s="2">
        <f>TREND(Calibration!$A$2:$A$4,Calibration!$B$2:$B$4,C8)</f>
        <v>433.06288385037993</v>
      </c>
      <c r="K8" s="2">
        <f>TREND(Calibration!$A$2:$A$4,Calibration!$C$2:$C$4,E8)</f>
        <v>665.64750719128938</v>
      </c>
      <c r="L8" s="2">
        <f>TREND(Calibration!$A$2:$A$4,Calibration!$D$2:$D$4,G8)</f>
        <v>651.11776463987735</v>
      </c>
    </row>
    <row r="9" spans="1:14" x14ac:dyDescent="0.25">
      <c r="A9">
        <v>35095</v>
      </c>
      <c r="B9">
        <v>14.855999949999999</v>
      </c>
      <c r="C9">
        <v>0.67830002</v>
      </c>
      <c r="D9">
        <v>498.65899658000001</v>
      </c>
      <c r="E9">
        <v>1.6621999700000001</v>
      </c>
      <c r="F9">
        <v>9.9000003020963209E+37</v>
      </c>
      <c r="G9">
        <v>1.67470002</v>
      </c>
      <c r="H9">
        <v>9.9000003020963209E+37</v>
      </c>
      <c r="J9" s="2">
        <f>TREND(Calibration!$A$2:$A$4,Calibration!$B$2:$B$4,C9)</f>
        <v>432.75621683804593</v>
      </c>
      <c r="K9" s="2">
        <f>TREND(Calibration!$A$2:$A$4,Calibration!$C$2:$C$4,E9)</f>
        <v>652.74120865889074</v>
      </c>
      <c r="L9" s="2">
        <f>TREND(Calibration!$A$2:$A$4,Calibration!$D$2:$D$4,G9)</f>
        <v>649.34513711525437</v>
      </c>
    </row>
    <row r="10" spans="1:14" x14ac:dyDescent="0.25">
      <c r="A10">
        <v>40095</v>
      </c>
      <c r="B10">
        <v>14.92700005</v>
      </c>
      <c r="C10">
        <v>0.68320000000000003</v>
      </c>
      <c r="D10">
        <v>334.98999022999999</v>
      </c>
      <c r="E10">
        <v>1.6535999800000001</v>
      </c>
      <c r="F10">
        <v>9.9000003020963209E+37</v>
      </c>
      <c r="G10">
        <v>1.6660000100000001</v>
      </c>
      <c r="H10">
        <v>9.9000003020963209E+37</v>
      </c>
      <c r="J10" s="2">
        <f>TREND(Calibration!$A$2:$A$4,Calibration!$B$2:$B$4,C10)</f>
        <v>435.76172162252556</v>
      </c>
      <c r="K10" s="2">
        <f>TREND(Calibration!$A$2:$A$4,Calibration!$C$2:$C$4,E10)</f>
        <v>649.2617771747507</v>
      </c>
      <c r="L10" s="2">
        <f>TREND(Calibration!$A$2:$A$4,Calibration!$D$2:$D$4,G10)</f>
        <v>645.75865404769741</v>
      </c>
    </row>
    <row r="11" spans="1:14" x14ac:dyDescent="0.25">
      <c r="A11">
        <v>45095</v>
      </c>
      <c r="B11">
        <v>15.005000109999999</v>
      </c>
      <c r="C11">
        <v>0.68640000000000001</v>
      </c>
      <c r="D11">
        <v>431.29699706999997</v>
      </c>
      <c r="E11">
        <v>1.65470004</v>
      </c>
      <c r="F11">
        <v>9.9000003020963209E+37</v>
      </c>
      <c r="G11">
        <v>1.68710005</v>
      </c>
      <c r="H11">
        <v>9.9000003020963209E+37</v>
      </c>
      <c r="J11" s="2">
        <f>TREND(Calibration!$A$2:$A$4,Calibration!$B$2:$B$4,C11)</f>
        <v>437.72450826866185</v>
      </c>
      <c r="K11" s="2">
        <f>TREND(Calibration!$A$2:$A$4,Calibration!$C$2:$C$4,E11)</f>
        <v>649.70684552930027</v>
      </c>
      <c r="L11" s="2">
        <f>TREND(Calibration!$A$2:$A$4,Calibration!$D$2:$D$4,G11)</f>
        <v>654.45691257668477</v>
      </c>
    </row>
    <row r="12" spans="1:14" x14ac:dyDescent="0.25">
      <c r="A12">
        <v>50096</v>
      </c>
      <c r="B12">
        <v>15.105999949999999</v>
      </c>
      <c r="C12">
        <v>0.69230002000000002</v>
      </c>
      <c r="D12">
        <v>516.15502930000002</v>
      </c>
      <c r="E12">
        <v>1.6914000499999999</v>
      </c>
      <c r="F12">
        <v>9.9000003020963209E+37</v>
      </c>
      <c r="G12">
        <v>1.69089997</v>
      </c>
      <c r="H12">
        <v>9.9000003020963209E+37</v>
      </c>
      <c r="J12" s="2">
        <f>TREND(Calibration!$A$2:$A$4,Calibration!$B$2:$B$4,C12)</f>
        <v>441.34340841489211</v>
      </c>
      <c r="K12" s="2">
        <f>TREND(Calibration!$A$2:$A$4,Calibration!$C$2:$C$4,E12)</f>
        <v>664.5551384066473</v>
      </c>
      <c r="L12" s="2">
        <f>TREND(Calibration!$A$2:$A$4,Calibration!$D$2:$D$4,G12)</f>
        <v>656.02338764258366</v>
      </c>
    </row>
    <row r="13" spans="1:14" x14ac:dyDescent="0.25">
      <c r="A13">
        <v>55096</v>
      </c>
      <c r="B13">
        <v>15.213000299999999</v>
      </c>
      <c r="C13">
        <v>0.68859999999999999</v>
      </c>
      <c r="D13">
        <v>767.68798828000001</v>
      </c>
      <c r="E13">
        <v>1.7183999999999999</v>
      </c>
      <c r="F13">
        <v>9.9000003020963209E+37</v>
      </c>
      <c r="G13">
        <v>1.68550003</v>
      </c>
      <c r="H13">
        <v>9.9000003020963209E+37</v>
      </c>
      <c r="J13" s="2">
        <f>TREND(Calibration!$A$2:$A$4,Calibration!$B$2:$B$4,C13)</f>
        <v>439.07392408788047</v>
      </c>
      <c r="K13" s="2">
        <f>TREND(Calibration!$A$2:$A$4,Calibration!$C$2:$C$4,E13)</f>
        <v>675.47892739944939</v>
      </c>
      <c r="L13" s="2">
        <f>TREND(Calibration!$A$2:$A$4,Calibration!$D$2:$D$4,G13)</f>
        <v>653.79732199716216</v>
      </c>
    </row>
    <row r="14" spans="1:14" x14ac:dyDescent="0.25">
      <c r="A14">
        <v>60096</v>
      </c>
      <c r="B14">
        <v>15.26500034</v>
      </c>
      <c r="C14">
        <v>0.69019997</v>
      </c>
      <c r="D14">
        <v>891.27197265999996</v>
      </c>
      <c r="E14">
        <v>1.71080005</v>
      </c>
      <c r="F14">
        <v>9.9000003020963209E+37</v>
      </c>
      <c r="G14">
        <v>1.68490005</v>
      </c>
      <c r="H14">
        <v>9.9000003020963209E+37</v>
      </c>
      <c r="J14" s="2">
        <f>TREND(Calibration!$A$2:$A$4,Calibration!$B$2:$B$4,C14)</f>
        <v>440.05529900982384</v>
      </c>
      <c r="K14" s="2">
        <f>TREND(Calibration!$A$2:$A$4,Calibration!$C$2:$C$4,E14)</f>
        <v>672.40409762547404</v>
      </c>
      <c r="L14" s="2">
        <f>TREND(Calibration!$A$2:$A$4,Calibration!$D$2:$D$4,G14)</f>
        <v>653.5499868664125</v>
      </c>
    </row>
    <row r="15" spans="1:14" x14ac:dyDescent="0.25">
      <c r="A15">
        <v>65097</v>
      </c>
      <c r="B15">
        <v>15.333000180000001</v>
      </c>
      <c r="C15">
        <v>0.69230002000000002</v>
      </c>
      <c r="D15">
        <v>884.10302734000004</v>
      </c>
      <c r="E15">
        <v>1.7135000199999999</v>
      </c>
      <c r="F15">
        <v>9.9000003020963209E+37</v>
      </c>
      <c r="G15">
        <v>1.67680001</v>
      </c>
      <c r="H15">
        <v>9.9000003020963209E+37</v>
      </c>
      <c r="J15" s="2">
        <f>TREND(Calibration!$A$2:$A$4,Calibration!$B$2:$B$4,C15)</f>
        <v>441.34340841489211</v>
      </c>
      <c r="K15" s="2">
        <f>TREND(Calibration!$A$2:$A$4,Calibration!$C$2:$C$4,E15)</f>
        <v>673.496466410116</v>
      </c>
      <c r="L15" s="2">
        <f>TREND(Calibration!$A$2:$A$4,Calibration!$D$2:$D$4,G15)</f>
        <v>650.21083480721552</v>
      </c>
    </row>
    <row r="16" spans="1:14" x14ac:dyDescent="0.25">
      <c r="A16">
        <v>70100</v>
      </c>
      <c r="B16">
        <v>15.375</v>
      </c>
      <c r="C16">
        <v>0.68480003</v>
      </c>
      <c r="D16">
        <v>9.9000003020963209E+37</v>
      </c>
      <c r="E16">
        <v>1.7033</v>
      </c>
      <c r="F16">
        <v>718.86102295000001</v>
      </c>
      <c r="G16">
        <v>1.68490005</v>
      </c>
      <c r="H16">
        <v>9.9000003020963209E+37</v>
      </c>
      <c r="J16" s="2">
        <f>TREND(Calibration!$A$2:$A$4,Calibration!$B$2:$B$4,C16)</f>
        <v>436.74313334671848</v>
      </c>
      <c r="K16" s="2">
        <f>TREND(Calibration!$A$2:$A$4,Calibration!$C$2:$C$4,E16)</f>
        <v>669.3696859456204</v>
      </c>
      <c r="L16" s="2">
        <f>TREND(Calibration!$A$2:$A$4,Calibration!$D$2:$D$4,G16)</f>
        <v>653.5499868664125</v>
      </c>
    </row>
    <row r="17" spans="1:12" x14ac:dyDescent="0.25">
      <c r="A17">
        <v>75097</v>
      </c>
      <c r="B17">
        <v>15.446000099999999</v>
      </c>
      <c r="C17">
        <v>0.68210000000000004</v>
      </c>
      <c r="D17">
        <v>973.01599121000004</v>
      </c>
      <c r="E17">
        <v>1.69519997</v>
      </c>
      <c r="F17">
        <v>1073.47497559</v>
      </c>
      <c r="G17">
        <v>1.6919000099999999</v>
      </c>
      <c r="H17">
        <v>9.9000003020963209E+37</v>
      </c>
      <c r="J17" s="2">
        <f>TREND(Calibration!$A$2:$A$4,Calibration!$B$2:$B$4,C17)</f>
        <v>435.08701371291625</v>
      </c>
      <c r="K17" s="2">
        <f>TREND(Calibration!$A$2:$A$4,Calibration!$C$2:$C$4,E17)</f>
        <v>666.09253104143102</v>
      </c>
      <c r="L17" s="2">
        <f>TREND(Calibration!$A$2:$A$4,Calibration!$D$2:$D$4,G17)</f>
        <v>656.43564309135661</v>
      </c>
    </row>
    <row r="18" spans="1:12" x14ac:dyDescent="0.25">
      <c r="A18">
        <v>80097</v>
      </c>
      <c r="B18">
        <v>15.48499966</v>
      </c>
      <c r="C18">
        <v>0.68589997000000003</v>
      </c>
      <c r="D18">
        <v>628.83502196999996</v>
      </c>
      <c r="E18">
        <v>1.69089997</v>
      </c>
      <c r="F18">
        <v>1345.5209960899999</v>
      </c>
      <c r="G18">
        <v>1.71080005</v>
      </c>
      <c r="H18">
        <v>1220.9210205100001</v>
      </c>
      <c r="J18" s="2">
        <f>TREND(Calibration!$A$2:$A$4,Calibration!$B$2:$B$4,C18)</f>
        <v>437.41780445407824</v>
      </c>
      <c r="K18" s="2">
        <f>TREND(Calibration!$A$2:$A$4,Calibration!$C$2:$C$4,E18)</f>
        <v>664.35281327643338</v>
      </c>
      <c r="L18" s="2">
        <f>TREND(Calibration!$A$2:$A$4,Calibration!$D$2:$D$4,G18)</f>
        <v>664.22697591007181</v>
      </c>
    </row>
    <row r="19" spans="1:12" x14ac:dyDescent="0.25">
      <c r="A19">
        <v>85099</v>
      </c>
      <c r="B19">
        <v>15.47900009</v>
      </c>
      <c r="C19">
        <v>0.68800002000000005</v>
      </c>
      <c r="D19">
        <v>9.9000003020963209E+37</v>
      </c>
      <c r="E19">
        <v>1.7076</v>
      </c>
      <c r="F19">
        <v>519.61297606999995</v>
      </c>
      <c r="G19">
        <v>1.6957000499999999</v>
      </c>
      <c r="H19">
        <v>9.9000003020963209E+37</v>
      </c>
      <c r="J19" s="2">
        <f>TREND(Calibration!$A$2:$A$4,Calibration!$B$2:$B$4,C19)</f>
        <v>438.70591385914651</v>
      </c>
      <c r="K19" s="2">
        <f>TREND(Calibration!$A$2:$A$4,Calibration!$C$2:$C$4,E19)</f>
        <v>671.10940371061804</v>
      </c>
      <c r="L19" s="2">
        <f>TREND(Calibration!$A$2:$A$4,Calibration!$D$2:$D$4,G19)</f>
        <v>658.00216762593061</v>
      </c>
    </row>
    <row r="20" spans="1:12" x14ac:dyDescent="0.25">
      <c r="A20">
        <v>90098</v>
      </c>
      <c r="B20">
        <v>15.56299973</v>
      </c>
      <c r="C20">
        <v>0.68529998999999997</v>
      </c>
      <c r="D20">
        <v>1086.3370361299999</v>
      </c>
      <c r="E20">
        <v>1.7102999699999999</v>
      </c>
      <c r="F20">
        <v>858.51000977000001</v>
      </c>
      <c r="G20">
        <v>1.68169999</v>
      </c>
      <c r="H20">
        <v>9.9000003020963209E+37</v>
      </c>
      <c r="J20" s="2">
        <f>TREND(Calibration!$A$2:$A$4,Calibration!$B$2:$B$4,C20)</f>
        <v>437.04979422534416</v>
      </c>
      <c r="K20" s="2">
        <f>TREND(Calibration!$A$2:$A$4,Calibration!$C$2:$C$4,E20)</f>
        <v>672.20177249526</v>
      </c>
      <c r="L20" s="2">
        <f>TREND(Calibration!$A$2:$A$4,Calibration!$D$2:$D$4,G20)</f>
        <v>652.23079746258816</v>
      </c>
    </row>
    <row r="21" spans="1:12" x14ac:dyDescent="0.25">
      <c r="A21">
        <v>95098</v>
      </c>
      <c r="B21">
        <v>15.618000029999999</v>
      </c>
      <c r="C21">
        <v>0.68859999999999999</v>
      </c>
      <c r="D21">
        <v>840.35601807</v>
      </c>
      <c r="E21">
        <v>1.7119</v>
      </c>
      <c r="F21">
        <v>1264.5410156200001</v>
      </c>
      <c r="G21">
        <v>1.68110001</v>
      </c>
      <c r="H21">
        <v>1242.5529785199999</v>
      </c>
      <c r="J21" s="2">
        <f>TREND(Calibration!$A$2:$A$4,Calibration!$B$2:$B$4,C21)</f>
        <v>439.07392408788047</v>
      </c>
      <c r="K21" s="2">
        <f>TREND(Calibration!$A$2:$A$4,Calibration!$C$2:$C$4,E21)</f>
        <v>672.84912147561568</v>
      </c>
      <c r="L21" s="2">
        <f>TREND(Calibration!$A$2:$A$4,Calibration!$D$2:$D$4,G21)</f>
        <v>651.9834623318385</v>
      </c>
    </row>
    <row r="22" spans="1:12" x14ac:dyDescent="0.25">
      <c r="A22">
        <v>100099</v>
      </c>
      <c r="B22">
        <v>15.618000029999999</v>
      </c>
      <c r="C22">
        <v>0.6875</v>
      </c>
      <c r="D22">
        <v>9.9000003020963209E+37</v>
      </c>
      <c r="E22">
        <v>1.7659000199999999</v>
      </c>
      <c r="F22">
        <v>557.58697510000002</v>
      </c>
      <c r="G22">
        <v>1.6612000499999999</v>
      </c>
      <c r="H22">
        <v>9.9000003020963209E+37</v>
      </c>
      <c r="J22" s="2">
        <f>TREND(Calibration!$A$2:$A$4,Calibration!$B$2:$B$4,C22)</f>
        <v>438.39921617827116</v>
      </c>
      <c r="K22" s="2">
        <f>TREND(Calibration!$A$2:$A$4,Calibration!$C$2:$C$4,E22)</f>
        <v>694.69674801148312</v>
      </c>
      <c r="L22" s="2">
        <f>TREND(Calibration!$A$2:$A$4,Calibration!$D$2:$D$4,G22)</f>
        <v>643.77992353302545</v>
      </c>
    </row>
    <row r="23" spans="1:12" x14ac:dyDescent="0.25">
      <c r="A23">
        <v>105098</v>
      </c>
      <c r="B23">
        <v>15.661000250000001</v>
      </c>
      <c r="C23">
        <v>0.68640000000000001</v>
      </c>
      <c r="D23">
        <v>1214.33300781</v>
      </c>
      <c r="E23">
        <v>1.7712999599999999</v>
      </c>
      <c r="F23">
        <v>1175.0539550799999</v>
      </c>
      <c r="G23">
        <v>1.64230001</v>
      </c>
      <c r="H23">
        <v>9.9000003020963209E+37</v>
      </c>
      <c r="J23" s="2">
        <f>TREND(Calibration!$A$2:$A$4,Calibration!$B$2:$B$4,C23)</f>
        <v>437.72450826866185</v>
      </c>
      <c r="K23" s="2">
        <f>TREND(Calibration!$A$2:$A$4,Calibration!$C$2:$C$4,E23)</f>
        <v>696.88148558076716</v>
      </c>
      <c r="L23" s="2">
        <f>TREND(Calibration!$A$2:$A$4,Calibration!$D$2:$D$4,G23)</f>
        <v>635.98859071431025</v>
      </c>
    </row>
    <row r="24" spans="1:12" x14ac:dyDescent="0.25">
      <c r="A24">
        <v>110098</v>
      </c>
      <c r="B24">
        <v>15.644000050000001</v>
      </c>
      <c r="C24">
        <v>0.69019997</v>
      </c>
      <c r="D24">
        <v>1013.19702148</v>
      </c>
      <c r="E24">
        <v>1.8162000199999999</v>
      </c>
      <c r="F24">
        <v>1334.5</v>
      </c>
      <c r="G24">
        <v>1.63419998</v>
      </c>
      <c r="H24">
        <v>1174.8039550799999</v>
      </c>
      <c r="J24" s="2">
        <f>TREND(Calibration!$A$2:$A$4,Calibration!$B$2:$B$4,C24)</f>
        <v>440.05529900982384</v>
      </c>
      <c r="K24" s="2">
        <f>TREND(Calibration!$A$2:$A$4,Calibration!$C$2:$C$4,E24)</f>
        <v>715.04740000668846</v>
      </c>
      <c r="L24" s="2">
        <f>TREND(Calibration!$A$2:$A$4,Calibration!$D$2:$D$4,G24)</f>
        <v>632.64944277750283</v>
      </c>
    </row>
    <row r="25" spans="1:12" x14ac:dyDescent="0.25">
      <c r="A25">
        <v>115100</v>
      </c>
      <c r="B25">
        <v>15.583000180000001</v>
      </c>
      <c r="C25">
        <v>0.69450003000000005</v>
      </c>
      <c r="D25">
        <v>9.9000003020963209E+37</v>
      </c>
      <c r="E25">
        <v>1.8464000199999999</v>
      </c>
      <c r="F25">
        <v>378.23599243000001</v>
      </c>
      <c r="G25">
        <v>1.6439000399999999</v>
      </c>
      <c r="H25">
        <v>9.9000003020963209E+37</v>
      </c>
      <c r="J25" s="2">
        <f>TREND(Calibration!$A$2:$A$4,Calibration!$B$2:$B$4,C25)</f>
        <v>442.69283036781911</v>
      </c>
      <c r="K25" s="2">
        <f>TREND(Calibration!$A$2:$A$4,Calibration!$C$2:$C$4,E25)</f>
        <v>727.26588291434655</v>
      </c>
      <c r="L25" s="2">
        <f>TREND(Calibration!$A$2:$A$4,Calibration!$D$2:$D$4,G25)</f>
        <v>636.64818541622242</v>
      </c>
    </row>
    <row r="26" spans="1:12" x14ac:dyDescent="0.25">
      <c r="A26">
        <v>120099</v>
      </c>
      <c r="B26">
        <v>15.553000450000001</v>
      </c>
      <c r="C26">
        <v>0.70209997999999996</v>
      </c>
      <c r="D26">
        <v>1238.3430175799999</v>
      </c>
      <c r="E26">
        <v>1.86210001</v>
      </c>
      <c r="F26">
        <v>920.72601318</v>
      </c>
      <c r="G26">
        <v>1.6552</v>
      </c>
      <c r="H26">
        <v>9.9000003020963209E+37</v>
      </c>
      <c r="J26" s="2">
        <f>TREND(Calibration!$A$2:$A$4,Calibration!$B$2:$B$4,C26)</f>
        <v>447.35441798385136</v>
      </c>
      <c r="K26" s="2">
        <f>TREND(Calibration!$A$2:$A$4,Calibration!$C$2:$C$4,E26)</f>
        <v>733.61787163836664</v>
      </c>
      <c r="L26" s="2">
        <f>TREND(Calibration!$A$2:$A$4,Calibration!$D$2:$D$4,G26)</f>
        <v>641.30646916578962</v>
      </c>
    </row>
    <row r="27" spans="1:12" x14ac:dyDescent="0.25">
      <c r="A27">
        <v>125099</v>
      </c>
      <c r="B27">
        <v>15.505000109999999</v>
      </c>
      <c r="C27">
        <v>0.70150000000000001</v>
      </c>
      <c r="D27">
        <v>872.42999268000005</v>
      </c>
      <c r="E27">
        <v>1.84909999</v>
      </c>
      <c r="F27">
        <v>9.9000003020963209E+37</v>
      </c>
      <c r="G27">
        <v>1.6525000299999999</v>
      </c>
      <c r="H27">
        <v>1059.8559570299999</v>
      </c>
      <c r="J27" s="2">
        <f>TREND(Calibration!$A$2:$A$4,Calibration!$B$2:$B$4,C27)</f>
        <v>446.98640775511734</v>
      </c>
      <c r="K27" s="2">
        <f>TREND(Calibration!$A$2:$A$4,Calibration!$C$2:$C$4,E27)</f>
        <v>728.35825169898862</v>
      </c>
      <c r="L27" s="2">
        <f>TREND(Calibration!$A$2:$A$4,Calibration!$D$2:$D$4,G27)</f>
        <v>640.19343634307882</v>
      </c>
    </row>
    <row r="28" spans="1:12" x14ac:dyDescent="0.25">
      <c r="A28">
        <v>130100</v>
      </c>
      <c r="B28">
        <v>15.442999840000001</v>
      </c>
      <c r="C28">
        <v>0.69129996999999999</v>
      </c>
      <c r="D28">
        <v>1357.1049804700001</v>
      </c>
      <c r="E28">
        <v>1.78380001</v>
      </c>
      <c r="F28">
        <v>897.33898925999995</v>
      </c>
      <c r="G28">
        <v>1.6552</v>
      </c>
      <c r="H28">
        <v>9.9000003020963209E+37</v>
      </c>
      <c r="J28" s="2">
        <f>TREND(Calibration!$A$2:$A$4,Calibration!$B$2:$B$4,C28)</f>
        <v>440.73000691943315</v>
      </c>
      <c r="K28" s="2">
        <f>TREND(Calibration!$A$2:$A$4,Calibration!$C$2:$C$4,E28)</f>
        <v>701.93882489433918</v>
      </c>
      <c r="L28" s="2">
        <f>TREND(Calibration!$A$2:$A$4,Calibration!$D$2:$D$4,G28)</f>
        <v>641.30646916578962</v>
      </c>
    </row>
    <row r="29" spans="1:12" x14ac:dyDescent="0.25">
      <c r="A29">
        <v>135102</v>
      </c>
      <c r="B29">
        <v>15.472000120000001</v>
      </c>
      <c r="C29">
        <v>0.68529998999999997</v>
      </c>
      <c r="D29">
        <v>9.9000003020963209E+37</v>
      </c>
      <c r="E29">
        <v>1.7946000099999999</v>
      </c>
      <c r="F29">
        <v>902.71801758000004</v>
      </c>
      <c r="G29">
        <v>1.65090001</v>
      </c>
      <c r="H29">
        <v>9.9000003020963209E+37</v>
      </c>
      <c r="J29" s="2">
        <f>TREND(Calibration!$A$2:$A$4,Calibration!$B$2:$B$4,C29)</f>
        <v>437.04979422534416</v>
      </c>
      <c r="K29" s="2">
        <f>TREND(Calibration!$A$2:$A$4,Calibration!$C$2:$C$4,E29)</f>
        <v>706.30834858317041</v>
      </c>
      <c r="L29" s="2">
        <f>TREND(Calibration!$A$2:$A$4,Calibration!$D$2:$D$4,G29)</f>
        <v>639.5338457635562</v>
      </c>
    </row>
    <row r="30" spans="1:12" x14ac:dyDescent="0.25">
      <c r="A30">
        <v>140108</v>
      </c>
      <c r="B30">
        <v>15.45600033</v>
      </c>
      <c r="C30">
        <v>0.68529998999999997</v>
      </c>
      <c r="D30">
        <v>774.55401611000002</v>
      </c>
      <c r="E30">
        <v>1.80970001</v>
      </c>
      <c r="F30">
        <v>1031.98706055</v>
      </c>
      <c r="G30">
        <v>1.6504000400000001</v>
      </c>
      <c r="H30">
        <v>9.9000003020963209E+37</v>
      </c>
      <c r="J30" s="2">
        <f>TREND(Calibration!$A$2:$A$4,Calibration!$B$2:$B$4,C30)</f>
        <v>437.04979422534416</v>
      </c>
      <c r="K30" s="2">
        <f>TREND(Calibration!$A$2:$A$4,Calibration!$C$2:$C$4,E30)</f>
        <v>712.41759003699951</v>
      </c>
      <c r="L30" s="2">
        <f>TREND(Calibration!$A$2:$A$4,Calibration!$D$2:$D$4,G30)</f>
        <v>639.32773865111767</v>
      </c>
    </row>
    <row r="31" spans="1:12" x14ac:dyDescent="0.25">
      <c r="A31">
        <v>145100</v>
      </c>
      <c r="B31">
        <v>15.50199986</v>
      </c>
      <c r="C31">
        <v>0.69289999999999996</v>
      </c>
      <c r="D31">
        <v>414.66598511000001</v>
      </c>
      <c r="E31">
        <v>1.7453999499999999</v>
      </c>
      <c r="F31">
        <v>9.9000003020963209E+37</v>
      </c>
      <c r="G31">
        <v>1.6487000000000001</v>
      </c>
      <c r="H31">
        <v>952.40197753999996</v>
      </c>
      <c r="J31" s="2">
        <f>TREND(Calibration!$A$2:$A$4,Calibration!$B$2:$B$4,C31)</f>
        <v>441.71141864362608</v>
      </c>
      <c r="K31" s="2">
        <f>TREND(Calibration!$A$2:$A$4,Calibration!$C$2:$C$4,E31)</f>
        <v>686.40271639225148</v>
      </c>
      <c r="L31" s="2">
        <f>TREND(Calibration!$A$2:$A$4,Calibration!$D$2:$D$4,G31)</f>
        <v>638.62691593089448</v>
      </c>
    </row>
    <row r="32" spans="1:12" x14ac:dyDescent="0.25">
      <c r="A32">
        <v>150100</v>
      </c>
      <c r="B32">
        <v>15.472000120000001</v>
      </c>
      <c r="C32">
        <v>0.68370003000000001</v>
      </c>
      <c r="D32">
        <v>1110.55505371</v>
      </c>
      <c r="E32">
        <v>1.73889995</v>
      </c>
      <c r="F32">
        <v>9.9000003020963209E+37</v>
      </c>
      <c r="G32">
        <v>1.6557999800000001</v>
      </c>
      <c r="H32">
        <v>9.9000003020963209E+37</v>
      </c>
      <c r="J32" s="2">
        <f>TREND(Calibration!$A$2:$A$4,Calibration!$B$2:$B$4,C32)</f>
        <v>436.06842543710917</v>
      </c>
      <c r="K32" s="2">
        <f>TREND(Calibration!$A$2:$A$4,Calibration!$C$2:$C$4,E32)</f>
        <v>683.77291046841776</v>
      </c>
      <c r="L32" s="2">
        <f>TREND(Calibration!$A$2:$A$4,Calibration!$D$2:$D$4,G32)</f>
        <v>641.55380429653928</v>
      </c>
    </row>
    <row r="33" spans="1:12" x14ac:dyDescent="0.25">
      <c r="A33">
        <v>155101</v>
      </c>
      <c r="B33">
        <v>15.37800026</v>
      </c>
      <c r="C33">
        <v>0.69019997</v>
      </c>
      <c r="D33">
        <v>993.29797363</v>
      </c>
      <c r="E33">
        <v>1.7226999999999999</v>
      </c>
      <c r="F33">
        <v>9.9000003020963209E+37</v>
      </c>
      <c r="G33">
        <v>1.71080005</v>
      </c>
      <c r="H33">
        <v>9.9000003020963209E+37</v>
      </c>
      <c r="J33" s="2">
        <f>TREND(Calibration!$A$2:$A$4,Calibration!$B$2:$B$4,C33)</f>
        <v>440.05529900982384</v>
      </c>
      <c r="K33" s="2">
        <f>TREND(Calibration!$A$2:$A$4,Calibration!$C$2:$C$4,E33)</f>
        <v>677.21864516444703</v>
      </c>
      <c r="L33" s="2">
        <f>TREND(Calibration!$A$2:$A$4,Calibration!$D$2:$D$4,G33)</f>
        <v>664.22697591007181</v>
      </c>
    </row>
    <row r="34" spans="1:12" x14ac:dyDescent="0.25">
      <c r="A34">
        <v>160100</v>
      </c>
      <c r="B34">
        <v>15.26799965</v>
      </c>
      <c r="C34">
        <v>0.69559996999999996</v>
      </c>
      <c r="D34">
        <v>1321.5469970700001</v>
      </c>
      <c r="E34">
        <v>1.73730004</v>
      </c>
      <c r="F34">
        <v>9.9000003020963209E+37</v>
      </c>
      <c r="G34">
        <v>1.7330000400000001</v>
      </c>
      <c r="H34">
        <v>9.9000003020963209E+37</v>
      </c>
      <c r="J34" s="2">
        <f>TREND(Calibration!$A$2:$A$4,Calibration!$B$2:$B$4,C34)</f>
        <v>443.36750147517876</v>
      </c>
      <c r="K34" s="2">
        <f>TREND(Calibration!$A$2:$A$4,Calibration!$C$2:$C$4,E34)</f>
        <v>683.12561003832536</v>
      </c>
      <c r="L34" s="2">
        <f>TREND(Calibration!$A$2:$A$4,Calibration!$D$2:$D$4,G34)</f>
        <v>673.37867668224737</v>
      </c>
    </row>
    <row r="35" spans="1:12" x14ac:dyDescent="0.25">
      <c r="A35">
        <v>165102</v>
      </c>
      <c r="B35">
        <v>15.12199974</v>
      </c>
      <c r="C35">
        <v>0.70480001000000003</v>
      </c>
      <c r="D35">
        <v>966.09002685999997</v>
      </c>
      <c r="E35">
        <v>1.7324999599999999</v>
      </c>
      <c r="F35">
        <v>9.9000003020963209E+37</v>
      </c>
      <c r="G35">
        <v>1.72000003</v>
      </c>
      <c r="H35">
        <v>9.9000003020963209E+37</v>
      </c>
      <c r="J35" s="2">
        <f>TREND(Calibration!$A$2:$A$4,Calibration!$B$2:$B$4,C35)</f>
        <v>449.01053761765365</v>
      </c>
      <c r="K35" s="2">
        <f>TREND(Calibration!$A$2:$A$4,Calibration!$C$2:$C$4,E35)</f>
        <v>681.18356714311369</v>
      </c>
      <c r="L35" s="2">
        <f>TREND(Calibration!$A$2:$A$4,Calibration!$D$2:$D$4,G35)</f>
        <v>668.01956609006743</v>
      </c>
    </row>
    <row r="36" spans="1:12" x14ac:dyDescent="0.25">
      <c r="A36">
        <v>170102</v>
      </c>
      <c r="B36">
        <v>14.97900009</v>
      </c>
      <c r="C36">
        <v>0.70749998000000003</v>
      </c>
      <c r="D36">
        <v>824.09100341999999</v>
      </c>
      <c r="E36">
        <v>1.7383999800000001</v>
      </c>
      <c r="F36">
        <v>9.9000003020963209E+37</v>
      </c>
      <c r="G36">
        <v>1.7071000300000001</v>
      </c>
      <c r="H36">
        <v>9.9000003020963209E+37</v>
      </c>
      <c r="J36" s="2">
        <f>TREND(Calibration!$A$2:$A$4,Calibration!$B$2:$B$4,C36)</f>
        <v>450.66662044920633</v>
      </c>
      <c r="K36" s="2">
        <f>TREND(Calibration!$A$2:$A$4,Calibration!$C$2:$C$4,E36)</f>
        <v>683.57062984261188</v>
      </c>
      <c r="L36" s="2">
        <f>TREND(Calibration!$A$2:$A$4,Calibration!$D$2:$D$4,G36)</f>
        <v>662.7016835161985</v>
      </c>
    </row>
    <row r="37" spans="1:12" x14ac:dyDescent="0.25">
      <c r="A37">
        <v>175101</v>
      </c>
      <c r="B37">
        <v>14.855999949999999</v>
      </c>
      <c r="C37">
        <v>0.70639998000000004</v>
      </c>
      <c r="D37">
        <v>9.9000003020963209E+37</v>
      </c>
      <c r="E37">
        <v>1.71790004</v>
      </c>
      <c r="F37">
        <v>1047.39294434</v>
      </c>
      <c r="G37">
        <v>1.7119</v>
      </c>
      <c r="H37">
        <v>9.9000003020963209E+37</v>
      </c>
      <c r="J37" s="2">
        <f>TREND(Calibration!$A$2:$A$4,Calibration!$B$2:$B$4,C37)</f>
        <v>449.99191253959702</v>
      </c>
      <c r="K37" s="2">
        <f>TREND(Calibration!$A$2:$A$4,Calibration!$C$2:$C$4,E37)</f>
        <v>675.27665081949863</v>
      </c>
      <c r="L37" s="2">
        <f>TREND(Calibration!$A$2:$A$4,Calibration!$D$2:$D$4,G37)</f>
        <v>664.68041815326001</v>
      </c>
    </row>
    <row r="38" spans="1:12" x14ac:dyDescent="0.25">
      <c r="A38">
        <v>180102</v>
      </c>
      <c r="B38">
        <v>14.833000180000001</v>
      </c>
      <c r="C38">
        <v>0.7026</v>
      </c>
      <c r="D38">
        <v>539.27197265999996</v>
      </c>
      <c r="E38">
        <v>1.7237999399999999</v>
      </c>
      <c r="F38">
        <v>9.9000003020963209E+37</v>
      </c>
      <c r="G38">
        <v>1.7167999700000001</v>
      </c>
      <c r="H38">
        <v>9.9000003020963209E+37</v>
      </c>
      <c r="J38" s="2">
        <f>TREND(Calibration!$A$2:$A$4,Calibration!$B$2:$B$4,C38)</f>
        <v>447.66111566472671</v>
      </c>
      <c r="K38" s="2">
        <f>TREND(Calibration!$A$2:$A$4,Calibration!$C$2:$C$4,E38)</f>
        <v>677.66366496873343</v>
      </c>
      <c r="L38" s="2">
        <f>TREND(Calibration!$A$2:$A$4,Calibration!$D$2:$D$4,G38)</f>
        <v>666.70037668624298</v>
      </c>
    </row>
    <row r="39" spans="1:12" x14ac:dyDescent="0.25">
      <c r="A39">
        <v>185102</v>
      </c>
      <c r="B39">
        <v>14.84000015</v>
      </c>
      <c r="C39">
        <v>0.69400001</v>
      </c>
      <c r="D39">
        <v>639.95300293000003</v>
      </c>
      <c r="E39">
        <v>1.7145999700000001</v>
      </c>
      <c r="F39">
        <v>1263.2449951200001</v>
      </c>
      <c r="G39">
        <v>1.6898000200000001</v>
      </c>
      <c r="H39">
        <v>9.9000003020963209E+37</v>
      </c>
      <c r="J39" s="2">
        <f>TREND(Calibration!$A$2:$A$4,Calibration!$B$2:$B$4,C39)</f>
        <v>442.38613268694371</v>
      </c>
      <c r="K39" s="2">
        <f>TREND(Calibration!$A$2:$A$4,Calibration!$C$2:$C$4,E39)</f>
        <v>673.94149026025775</v>
      </c>
      <c r="L39" s="2">
        <f>TREND(Calibration!$A$2:$A$4,Calibration!$D$2:$D$4,G39)</f>
        <v>655.56994539939558</v>
      </c>
    </row>
    <row r="40" spans="1:12" x14ac:dyDescent="0.25">
      <c r="A40">
        <v>190101</v>
      </c>
      <c r="B40">
        <v>14.885000229999999</v>
      </c>
      <c r="C40">
        <v>0.68800002000000005</v>
      </c>
      <c r="D40">
        <v>769.00201416000004</v>
      </c>
      <c r="E40">
        <v>1.7043999400000001</v>
      </c>
      <c r="F40">
        <v>993.00701904000005</v>
      </c>
      <c r="G40">
        <v>1.6837999800000001</v>
      </c>
      <c r="H40">
        <v>9.9000003020963209E+37</v>
      </c>
      <c r="J40" s="2">
        <f>TREND(Calibration!$A$2:$A$4,Calibration!$B$2:$B$4,C40)</f>
        <v>438.70591385914651</v>
      </c>
      <c r="K40" s="2">
        <f>TREND(Calibration!$A$2:$A$4,Calibration!$C$2:$C$4,E40)</f>
        <v>669.81470574990681</v>
      </c>
      <c r="L40" s="2">
        <f>TREND(Calibration!$A$2:$A$4,Calibration!$D$2:$D$4,G40)</f>
        <v>653.0964951545493</v>
      </c>
    </row>
    <row r="41" spans="1:12" x14ac:dyDescent="0.25">
      <c r="A41">
        <v>195101</v>
      </c>
      <c r="B41">
        <v>14.911000250000001</v>
      </c>
      <c r="C41">
        <v>0.68529998999999997</v>
      </c>
      <c r="D41">
        <v>918.30200194999998</v>
      </c>
      <c r="E41">
        <v>1.70379996</v>
      </c>
      <c r="F41">
        <v>1179.8079834</v>
      </c>
      <c r="G41">
        <v>1.67470002</v>
      </c>
      <c r="H41">
        <v>9.9000003020963209E+37</v>
      </c>
      <c r="J41" s="2">
        <f>TREND(Calibration!$A$2:$A$4,Calibration!$B$2:$B$4,C41)</f>
        <v>437.04979422534416</v>
      </c>
      <c r="K41" s="2">
        <f>TREND(Calibration!$A$2:$A$4,Calibration!$C$2:$C$4,E41)</f>
        <v>669.57196252557117</v>
      </c>
      <c r="L41" s="2">
        <f>TREND(Calibration!$A$2:$A$4,Calibration!$D$2:$D$4,G41)</f>
        <v>649.34513711525437</v>
      </c>
    </row>
    <row r="42" spans="1:12" x14ac:dyDescent="0.25">
      <c r="A42">
        <v>200102</v>
      </c>
      <c r="B42">
        <v>14.875</v>
      </c>
      <c r="C42">
        <v>0.68260001999999997</v>
      </c>
      <c r="D42">
        <v>9.9000003020963209E+37</v>
      </c>
      <c r="E42">
        <v>1.6990000000000001</v>
      </c>
      <c r="F42">
        <v>291.45999146000003</v>
      </c>
      <c r="G42">
        <v>1.6876000200000001</v>
      </c>
      <c r="H42">
        <v>9.9000003020963209E+37</v>
      </c>
      <c r="J42" s="2">
        <f>TREND(Calibration!$A$2:$A$4,Calibration!$B$2:$B$4,C42)</f>
        <v>435.39371139379153</v>
      </c>
      <c r="K42" s="2">
        <f>TREND(Calibration!$A$2:$A$4,Calibration!$C$2:$C$4,E42)</f>
        <v>667.62996818062277</v>
      </c>
      <c r="L42" s="2">
        <f>TREND(Calibration!$A$2:$A$4,Calibration!$D$2:$D$4,G42)</f>
        <v>654.6630196891233</v>
      </c>
    </row>
    <row r="43" spans="1:12" x14ac:dyDescent="0.25">
      <c r="A43">
        <v>205101</v>
      </c>
      <c r="B43">
        <v>14.93700027</v>
      </c>
      <c r="C43">
        <v>0.69069999000000004</v>
      </c>
      <c r="D43">
        <v>367.22198486000002</v>
      </c>
      <c r="E43">
        <v>1.68060005</v>
      </c>
      <c r="F43">
        <v>9.9000003020963209E+37</v>
      </c>
      <c r="G43">
        <v>1.7173000599999999</v>
      </c>
      <c r="H43">
        <v>1073.5610351600001</v>
      </c>
      <c r="J43" s="2">
        <f>TREND(Calibration!$A$2:$A$4,Calibration!$B$2:$B$4,C43)</f>
        <v>440.36199669069919</v>
      </c>
      <c r="K43" s="2">
        <f>TREND(Calibration!$A$2:$A$4,Calibration!$C$2:$C$4,E43)</f>
        <v>660.18561471781595</v>
      </c>
      <c r="L43" s="2">
        <f>TREND(Calibration!$A$2:$A$4,Calibration!$D$2:$D$4,G43)</f>
        <v>666.90653326735662</v>
      </c>
    </row>
    <row r="44" spans="1:12" x14ac:dyDescent="0.25">
      <c r="A44">
        <v>210101</v>
      </c>
      <c r="B44">
        <v>14.84599972</v>
      </c>
      <c r="C44">
        <v>0.69720000000000004</v>
      </c>
      <c r="D44">
        <v>9.9000003020963209E+37</v>
      </c>
      <c r="E44">
        <v>1.6837999800000001</v>
      </c>
      <c r="F44">
        <v>463.72698974999997</v>
      </c>
      <c r="G44">
        <v>1.6990000000000001</v>
      </c>
      <c r="H44">
        <v>9.9000003020963209E+37</v>
      </c>
      <c r="J44" s="2">
        <f>TREND(Calibration!$A$2:$A$4,Calibration!$B$2:$B$4,C44)</f>
        <v>444.34891319937174</v>
      </c>
      <c r="K44" s="2">
        <f>TREND(Calibration!$A$2:$A$4,Calibration!$C$2:$C$4,E44)</f>
        <v>661.48026008240879</v>
      </c>
      <c r="L44" s="2">
        <f>TREND(Calibration!$A$2:$A$4,Calibration!$D$2:$D$4,G44)</f>
        <v>659.36253557939108</v>
      </c>
    </row>
    <row r="45" spans="1:12" x14ac:dyDescent="0.25">
      <c r="A45">
        <v>215101</v>
      </c>
      <c r="B45">
        <v>14.81999969</v>
      </c>
      <c r="C45">
        <v>0.69770001999999998</v>
      </c>
      <c r="D45">
        <v>823.00097656000003</v>
      </c>
      <c r="E45">
        <v>1.67470002</v>
      </c>
      <c r="F45">
        <v>855.99700928000004</v>
      </c>
      <c r="G45">
        <v>1.7043999400000001</v>
      </c>
      <c r="H45">
        <v>9.9000003020963209E+37</v>
      </c>
      <c r="J45" s="2">
        <f>TREND(Calibration!$A$2:$A$4,Calibration!$B$2:$B$4,C45)</f>
        <v>444.65561088024702</v>
      </c>
      <c r="K45" s="2">
        <f>TREND(Calibration!$A$2:$A$4,Calibration!$C$2:$C$4,E45)</f>
        <v>657.79854797246264</v>
      </c>
      <c r="L45" s="2">
        <f>TREND(Calibration!$A$2:$A$4,Calibration!$D$2:$D$4,G45)</f>
        <v>661.58860122481258</v>
      </c>
    </row>
    <row r="46" spans="1:12" x14ac:dyDescent="0.25">
      <c r="A46">
        <v>220102</v>
      </c>
      <c r="B46">
        <v>14.777999879999999</v>
      </c>
      <c r="C46">
        <v>0.70529997</v>
      </c>
      <c r="D46">
        <v>1307.0279541</v>
      </c>
      <c r="E46">
        <v>1.70869994</v>
      </c>
      <c r="F46">
        <v>620.57202147999999</v>
      </c>
      <c r="G46">
        <v>1.7053999900000001</v>
      </c>
      <c r="H46">
        <v>9.9000003020963209E+37</v>
      </c>
      <c r="J46" s="2">
        <f>TREND(Calibration!$A$2:$A$4,Calibration!$B$2:$B$4,C46)</f>
        <v>449.31719849627939</v>
      </c>
      <c r="K46" s="2">
        <f>TREND(Calibration!$A$2:$A$4,Calibration!$C$2:$C$4,E46)</f>
        <v>671.55442351490444</v>
      </c>
      <c r="L46" s="2">
        <f>TREND(Calibration!$A$2:$A$4,Calibration!$D$2:$D$4,G46)</f>
        <v>662.0008607959752</v>
      </c>
    </row>
    <row r="47" spans="1:12" x14ac:dyDescent="0.25">
      <c r="A47">
        <v>225102</v>
      </c>
      <c r="B47">
        <v>14.7159996</v>
      </c>
      <c r="C47">
        <v>0.70799999999999996</v>
      </c>
      <c r="D47">
        <v>9.9000003020963209E+37</v>
      </c>
      <c r="E47">
        <v>1.72490001</v>
      </c>
      <c r="F47">
        <v>353.70401000999999</v>
      </c>
      <c r="G47">
        <v>1.68649995</v>
      </c>
      <c r="H47">
        <v>9.9000003020963209E+37</v>
      </c>
      <c r="J47" s="2">
        <f>TREND(Calibration!$A$2:$A$4,Calibration!$B$2:$B$4,C47)</f>
        <v>450.97331813008162</v>
      </c>
      <c r="K47" s="2">
        <f>TREND(Calibration!$A$2:$A$4,Calibration!$C$2:$C$4,E47)</f>
        <v>678.10873736913845</v>
      </c>
      <c r="L47" s="2">
        <f>TREND(Calibration!$A$2:$A$4,Calibration!$D$2:$D$4,G47)</f>
        <v>654.20952797726</v>
      </c>
    </row>
    <row r="48" spans="1:12" x14ac:dyDescent="0.25">
      <c r="A48">
        <v>230101</v>
      </c>
      <c r="B48">
        <v>14.68700027</v>
      </c>
      <c r="C48">
        <v>0.70910001</v>
      </c>
      <c r="D48">
        <v>1254.98596191</v>
      </c>
      <c r="E48">
        <v>1.7114000300000001</v>
      </c>
      <c r="F48">
        <v>537.37097168000003</v>
      </c>
      <c r="G48">
        <v>1.6881999999999999</v>
      </c>
      <c r="H48">
        <v>9.9000003020963209E+37</v>
      </c>
      <c r="J48" s="2">
        <f>TREND(Calibration!$A$2:$A$4,Calibration!$B$2:$B$4,C48)</f>
        <v>451.64803217339926</v>
      </c>
      <c r="K48" s="2">
        <f>TREND(Calibration!$A$2:$A$4,Calibration!$C$2:$C$4,E48)</f>
        <v>672.64684084980968</v>
      </c>
      <c r="L48" s="2">
        <f>TREND(Calibration!$A$2:$A$4,Calibration!$D$2:$D$4,G48)</f>
        <v>654.91035481987285</v>
      </c>
    </row>
    <row r="49" spans="1:12" x14ac:dyDescent="0.25">
      <c r="A49">
        <v>235101</v>
      </c>
      <c r="B49">
        <v>14.664999959999999</v>
      </c>
      <c r="C49">
        <v>0.70959996999999997</v>
      </c>
      <c r="D49">
        <v>1072.2430419899999</v>
      </c>
      <c r="E49">
        <v>1.7098</v>
      </c>
      <c r="F49">
        <v>511.98800659</v>
      </c>
      <c r="G49">
        <v>1.68710005</v>
      </c>
      <c r="H49">
        <v>9.9000003020963209E+37</v>
      </c>
      <c r="J49" s="2">
        <f>TREND(Calibration!$A$2:$A$4,Calibration!$B$2:$B$4,C49)</f>
        <v>451.95469305202494</v>
      </c>
      <c r="K49" s="2">
        <f>TREND(Calibration!$A$2:$A$4,Calibration!$C$2:$C$4,E49)</f>
        <v>671.999491869454</v>
      </c>
      <c r="L49" s="2">
        <f>TREND(Calibration!$A$2:$A$4,Calibration!$D$2:$D$4,G49)</f>
        <v>654.45691257668477</v>
      </c>
    </row>
    <row r="50" spans="1:12" x14ac:dyDescent="0.25">
      <c r="A50">
        <v>240102</v>
      </c>
      <c r="B50">
        <v>14.722999570000001</v>
      </c>
      <c r="C50">
        <v>0.71929997000000001</v>
      </c>
      <c r="D50">
        <v>384.69299316000001</v>
      </c>
      <c r="E50">
        <v>1.7130000599999999</v>
      </c>
      <c r="F50">
        <v>9.9000003020963209E+37</v>
      </c>
      <c r="G50">
        <v>1.6876000200000001</v>
      </c>
      <c r="H50">
        <v>9.9000003020963209E+37</v>
      </c>
      <c r="J50" s="2">
        <f>TREND(Calibration!$A$2:$A$4,Calibration!$B$2:$B$4,C50)</f>
        <v>457.90439007312557</v>
      </c>
      <c r="K50" s="2">
        <f>TREND(Calibration!$A$2:$A$4,Calibration!$C$2:$C$4,E50)</f>
        <v>673.29418983016535</v>
      </c>
      <c r="L50" s="2">
        <f>TREND(Calibration!$A$2:$A$4,Calibration!$D$2:$D$4,G50)</f>
        <v>654.6630196891233</v>
      </c>
    </row>
    <row r="51" spans="1:12" x14ac:dyDescent="0.25">
      <c r="A51">
        <v>245113</v>
      </c>
      <c r="B51">
        <v>14.661000250000001</v>
      </c>
      <c r="C51">
        <v>0.71340000999999997</v>
      </c>
      <c r="D51">
        <v>9.9000003020963209E+37</v>
      </c>
      <c r="E51">
        <v>1.7092000199999999</v>
      </c>
      <c r="F51">
        <v>680.09301758000004</v>
      </c>
      <c r="G51">
        <v>1.6881999999999999</v>
      </c>
      <c r="H51">
        <v>9.9000003020963209E+37</v>
      </c>
      <c r="J51" s="2">
        <f>TREND(Calibration!$A$2:$A$4,Calibration!$B$2:$B$4,C51)</f>
        <v>454.28552672914486</v>
      </c>
      <c r="K51" s="2">
        <f>TREND(Calibration!$A$2:$A$4,Calibration!$C$2:$C$4,E51)</f>
        <v>671.75674864511836</v>
      </c>
      <c r="L51" s="2">
        <f>TREND(Calibration!$A$2:$A$4,Calibration!$D$2:$D$4,G51)</f>
        <v>654.91035481987285</v>
      </c>
    </row>
    <row r="52" spans="1:12" x14ac:dyDescent="0.25">
      <c r="A52">
        <v>250102</v>
      </c>
      <c r="B52">
        <v>14.722999570000001</v>
      </c>
      <c r="C52">
        <v>0.70959996999999997</v>
      </c>
      <c r="D52">
        <v>1107.7110595700001</v>
      </c>
      <c r="E52">
        <v>1.7324999599999999</v>
      </c>
      <c r="F52">
        <v>893.21997069999998</v>
      </c>
      <c r="G52">
        <v>1.6617000099999999</v>
      </c>
      <c r="H52">
        <v>9.9000003020963209E+37</v>
      </c>
      <c r="J52" s="2">
        <f>TREND(Calibration!$A$2:$A$4,Calibration!$B$2:$B$4,C52)</f>
        <v>451.95469305202494</v>
      </c>
      <c r="K52" s="2">
        <f>TREND(Calibration!$A$2:$A$4,Calibration!$C$2:$C$4,E52)</f>
        <v>681.18356714311369</v>
      </c>
      <c r="L52" s="2">
        <f>TREND(Calibration!$A$2:$A$4,Calibration!$D$2:$D$4,G52)</f>
        <v>643.98602652307432</v>
      </c>
    </row>
    <row r="53" spans="1:12" x14ac:dyDescent="0.25">
      <c r="A53">
        <v>255102</v>
      </c>
      <c r="B53">
        <v>14.72000027</v>
      </c>
      <c r="C53">
        <v>0.71289997999999999</v>
      </c>
      <c r="D53">
        <v>597.63299560999997</v>
      </c>
      <c r="E53">
        <v>1.73730004</v>
      </c>
      <c r="F53">
        <v>9.9000003020963209E+37</v>
      </c>
      <c r="G53">
        <v>1.6648999499999999</v>
      </c>
      <c r="H53">
        <v>1245.0710449200001</v>
      </c>
      <c r="J53" s="2">
        <f>TREND(Calibration!$A$2:$A$4,Calibration!$B$2:$B$4,C53)</f>
        <v>453.97882291456125</v>
      </c>
      <c r="K53" s="2">
        <f>TREND(Calibration!$A$2:$A$4,Calibration!$C$2:$C$4,E53)</f>
        <v>683.12561003832536</v>
      </c>
      <c r="L53" s="2">
        <f>TREND(Calibration!$A$2:$A$4,Calibration!$D$2:$D$4,G53)</f>
        <v>645.30516645822365</v>
      </c>
    </row>
    <row r="54" spans="1:12" x14ac:dyDescent="0.25">
      <c r="A54">
        <v>260101</v>
      </c>
      <c r="B54">
        <v>14.67099953</v>
      </c>
      <c r="C54">
        <v>0.70959996999999997</v>
      </c>
      <c r="D54">
        <v>1317.9069824200001</v>
      </c>
      <c r="E54">
        <v>1.74380004</v>
      </c>
      <c r="F54">
        <v>776.20397949000005</v>
      </c>
      <c r="G54">
        <v>1.6720000500000001</v>
      </c>
      <c r="H54">
        <v>9.9000003020963209E+37</v>
      </c>
      <c r="J54" s="2">
        <f>TREND(Calibration!$A$2:$A$4,Calibration!$B$2:$B$4,C54)</f>
        <v>451.95469305202494</v>
      </c>
      <c r="K54" s="2">
        <f>TREND(Calibration!$A$2:$A$4,Calibration!$C$2:$C$4,E54)</f>
        <v>685.75541596215908</v>
      </c>
      <c r="L54" s="2">
        <f>TREND(Calibration!$A$2:$A$4,Calibration!$D$2:$D$4,G54)</f>
        <v>648.23210429254368</v>
      </c>
    </row>
    <row r="55" spans="1:12" x14ac:dyDescent="0.25">
      <c r="A55">
        <v>265102</v>
      </c>
      <c r="B55">
        <v>14.694000239999999</v>
      </c>
      <c r="C55">
        <v>0.70799999999999996</v>
      </c>
      <c r="D55">
        <v>9.9000003020963209E+37</v>
      </c>
      <c r="E55">
        <v>1.76269996</v>
      </c>
      <c r="F55">
        <v>992.99102783000001</v>
      </c>
      <c r="G55">
        <v>1.68219995</v>
      </c>
      <c r="H55">
        <v>9.9000003020963209E+37</v>
      </c>
      <c r="J55" s="2">
        <f>TREND(Calibration!$A$2:$A$4,Calibration!$B$2:$B$4,C55)</f>
        <v>450.97331813008162</v>
      </c>
      <c r="K55" s="2">
        <f>TREND(Calibration!$A$2:$A$4,Calibration!$C$2:$C$4,E55)</f>
        <v>693.40205005077189</v>
      </c>
      <c r="L55" s="2">
        <f>TREND(Calibration!$A$2:$A$4,Calibration!$D$2:$D$4,G55)</f>
        <v>652.43690045263702</v>
      </c>
    </row>
    <row r="56" spans="1:12" x14ac:dyDescent="0.25">
      <c r="A56">
        <v>270102</v>
      </c>
      <c r="B56">
        <v>14.652000429999999</v>
      </c>
      <c r="C56">
        <v>0.70689999999999997</v>
      </c>
      <c r="D56">
        <v>674.30200194999998</v>
      </c>
      <c r="E56">
        <v>1.76269996</v>
      </c>
      <c r="F56">
        <v>1215.07299805</v>
      </c>
      <c r="G56">
        <v>1.68710005</v>
      </c>
      <c r="H56">
        <v>9.9000003020963209E+37</v>
      </c>
      <c r="J56" s="2">
        <f>TREND(Calibration!$A$2:$A$4,Calibration!$B$2:$B$4,C56)</f>
        <v>450.29861022047231</v>
      </c>
      <c r="K56" s="2">
        <f>TREND(Calibration!$A$2:$A$4,Calibration!$C$2:$C$4,E56)</f>
        <v>693.40205005077189</v>
      </c>
      <c r="L56" s="2">
        <f>TREND(Calibration!$A$2:$A$4,Calibration!$D$2:$D$4,G56)</f>
        <v>654.45691257668477</v>
      </c>
    </row>
    <row r="57" spans="1:12" x14ac:dyDescent="0.25">
      <c r="A57">
        <v>275102</v>
      </c>
      <c r="B57">
        <v>14.65499973</v>
      </c>
      <c r="C57">
        <v>0.71450000999999996</v>
      </c>
      <c r="D57">
        <v>387.04998778999999</v>
      </c>
      <c r="E57">
        <v>1.77670002</v>
      </c>
      <c r="F57">
        <v>9.9000003020963209E+37</v>
      </c>
      <c r="G57">
        <v>1.69410002</v>
      </c>
      <c r="H57">
        <v>1189.06604004</v>
      </c>
      <c r="J57" s="2">
        <f>TREND(Calibration!$A$2:$A$4,Calibration!$B$2:$B$4,C57)</f>
        <v>454.96023463875417</v>
      </c>
      <c r="K57" s="2">
        <f>TREND(Calibration!$A$2:$A$4,Calibration!$C$2:$C$4,E57)</f>
        <v>699.06627170031447</v>
      </c>
      <c r="L57" s="2">
        <f>TREND(Calibration!$A$2:$A$4,Calibration!$D$2:$D$4,G57)</f>
        <v>657.34257292401855</v>
      </c>
    </row>
    <row r="58" spans="1:12" x14ac:dyDescent="0.25">
      <c r="A58">
        <v>280102</v>
      </c>
      <c r="B58">
        <v>14.605999949999999</v>
      </c>
      <c r="C58">
        <v>0.72149998000000004</v>
      </c>
      <c r="D58">
        <v>890.73101807</v>
      </c>
      <c r="E58">
        <v>1.7928999699999999</v>
      </c>
      <c r="F58">
        <v>9.9000003020963209E+37</v>
      </c>
      <c r="G58">
        <v>1.6919000099999999</v>
      </c>
      <c r="H58">
        <v>1335.14294434</v>
      </c>
      <c r="J58" s="2">
        <f>TREND(Calibration!$A$2:$A$4,Calibration!$B$2:$B$4,C58)</f>
        <v>459.25381202605251</v>
      </c>
      <c r="K58" s="2">
        <f>TREND(Calibration!$A$2:$A$4,Calibration!$C$2:$C$4,E58)</f>
        <v>705.62053700428521</v>
      </c>
      <c r="L58" s="2">
        <f>TREND(Calibration!$A$2:$A$4,Calibration!$D$2:$D$4,G58)</f>
        <v>656.43564309135661</v>
      </c>
    </row>
    <row r="59" spans="1:12" x14ac:dyDescent="0.25">
      <c r="A59">
        <v>285102</v>
      </c>
      <c r="B59">
        <v>14.59000015</v>
      </c>
      <c r="C59">
        <v>0.73009997999999998</v>
      </c>
      <c r="D59">
        <v>1005.1660156200001</v>
      </c>
      <c r="E59">
        <v>1.79779994</v>
      </c>
      <c r="F59">
        <v>9.9000003020963209E+37</v>
      </c>
      <c r="G59">
        <v>1.6886999600000001</v>
      </c>
      <c r="H59">
        <v>9.9000003020963209E+37</v>
      </c>
      <c r="J59" s="2">
        <f>TREND(Calibration!$A$2:$A$4,Calibration!$B$2:$B$4,C59)</f>
        <v>464.52880113754372</v>
      </c>
      <c r="K59" s="2">
        <f>TREND(Calibration!$A$2:$A$4,Calibration!$C$2:$C$4,E59)</f>
        <v>707.60299394776325</v>
      </c>
      <c r="L59" s="2">
        <f>TREND(Calibration!$A$2:$A$4,Calibration!$D$2:$D$4,G59)</f>
        <v>655.11645780992194</v>
      </c>
    </row>
    <row r="60" spans="1:12" x14ac:dyDescent="0.25">
      <c r="A60">
        <v>290109</v>
      </c>
      <c r="B60">
        <v>14.62199974</v>
      </c>
      <c r="C60">
        <v>0.73390001000000005</v>
      </c>
      <c r="D60">
        <v>524.04699706999997</v>
      </c>
      <c r="E60">
        <v>1.7956000599999999</v>
      </c>
      <c r="F60">
        <v>9.9000003020963209E+37</v>
      </c>
      <c r="G60">
        <v>1.71249998</v>
      </c>
      <c r="H60">
        <v>9.9000003020963209E+37</v>
      </c>
      <c r="J60" s="2">
        <f>TREND(Calibration!$A$2:$A$4,Calibration!$B$2:$B$4,C60)</f>
        <v>466.85962868095538</v>
      </c>
      <c r="K60" s="2">
        <f>TREND(Calibration!$A$2:$A$4,Calibration!$C$2:$C$4,E60)</f>
        <v>706.71295433919045</v>
      </c>
      <c r="L60" s="2">
        <f>TREND(Calibration!$A$2:$A$4,Calibration!$D$2:$D$4,G60)</f>
        <v>664.92775328400955</v>
      </c>
    </row>
    <row r="61" spans="1:12" x14ac:dyDescent="0.25">
      <c r="A61">
        <v>295102</v>
      </c>
      <c r="B61">
        <v>14.647999759999999</v>
      </c>
      <c r="C61">
        <v>0.73720001999999996</v>
      </c>
      <c r="D61">
        <v>489.79901123000002</v>
      </c>
      <c r="E61">
        <v>1.7950999700000001</v>
      </c>
      <c r="F61">
        <v>9.9000003020963209E+37</v>
      </c>
      <c r="G61">
        <v>1.70869994</v>
      </c>
      <c r="H61">
        <v>1314.29296875</v>
      </c>
      <c r="J61" s="2">
        <f>TREND(Calibration!$A$2:$A$4,Calibration!$B$2:$B$4,C61)</f>
        <v>468.88375854349164</v>
      </c>
      <c r="K61" s="2">
        <f>TREND(Calibration!$A$2:$A$4,Calibration!$C$2:$C$4,E61)</f>
        <v>706.51062516312129</v>
      </c>
      <c r="L61" s="2">
        <f>TREND(Calibration!$A$2:$A$4,Calibration!$D$2:$D$4,G61)</f>
        <v>663.36122874943555</v>
      </c>
    </row>
    <row r="62" spans="1:12" x14ac:dyDescent="0.25">
      <c r="A62">
        <v>300169</v>
      </c>
      <c r="B62">
        <v>14.680999760000001</v>
      </c>
      <c r="C62">
        <v>0.73339999</v>
      </c>
      <c r="D62">
        <v>447.81500244</v>
      </c>
      <c r="E62">
        <v>1.72969997</v>
      </c>
      <c r="F62">
        <v>9.9000003020963209E+37</v>
      </c>
      <c r="G62">
        <v>1.6924999999999999</v>
      </c>
      <c r="H62">
        <v>1244.9470214800001</v>
      </c>
      <c r="J62" s="2">
        <f>TREND(Calibration!$A$2:$A$4,Calibration!$B$2:$B$4,C62)</f>
        <v>466.55293100008004</v>
      </c>
      <c r="K62" s="2">
        <f>TREND(Calibration!$A$2:$A$4,Calibration!$C$2:$C$4,E62)</f>
        <v>680.05073171408685</v>
      </c>
      <c r="L62" s="2">
        <f>TREND(Calibration!$A$2:$A$4,Calibration!$D$2:$D$4,G62)</f>
        <v>656.68298234449583</v>
      </c>
    </row>
    <row r="63" spans="1:12" x14ac:dyDescent="0.25">
      <c r="A63">
        <v>305102</v>
      </c>
      <c r="B63">
        <v>14.678000450000001</v>
      </c>
      <c r="C63">
        <v>0.73180002</v>
      </c>
      <c r="D63">
        <v>597.65698241999996</v>
      </c>
      <c r="E63">
        <v>1.73730004</v>
      </c>
      <c r="F63">
        <v>9.9000003020963209E+37</v>
      </c>
      <c r="G63">
        <v>1.69519997</v>
      </c>
      <c r="H63">
        <v>9.9000003020963209E+37</v>
      </c>
      <c r="J63" s="2">
        <f>TREND(Calibration!$A$2:$A$4,Calibration!$B$2:$B$4,C63)</f>
        <v>465.57155607813672</v>
      </c>
      <c r="K63" s="2">
        <f>TREND(Calibration!$A$2:$A$4,Calibration!$C$2:$C$4,E63)</f>
        <v>683.12561003832536</v>
      </c>
      <c r="L63" s="2">
        <f>TREND(Calibration!$A$2:$A$4,Calibration!$D$2:$D$4,G63)</f>
        <v>657.79601516720663</v>
      </c>
    </row>
    <row r="64" spans="1:12" x14ac:dyDescent="0.25">
      <c r="A64">
        <v>310102</v>
      </c>
      <c r="B64">
        <v>14.70699978</v>
      </c>
      <c r="C64">
        <v>0.73180002</v>
      </c>
      <c r="D64">
        <v>440.18499756</v>
      </c>
      <c r="E64">
        <v>1.72920001</v>
      </c>
      <c r="F64">
        <v>9.9000003020963209E+37</v>
      </c>
      <c r="G64">
        <v>1.6990000000000001</v>
      </c>
      <c r="H64">
        <v>1021.46502686</v>
      </c>
      <c r="J64" s="2">
        <f>TREND(Calibration!$A$2:$A$4,Calibration!$B$2:$B$4,C64)</f>
        <v>465.57155607813672</v>
      </c>
      <c r="K64" s="2">
        <f>TREND(Calibration!$A$2:$A$4,Calibration!$C$2:$C$4,E64)</f>
        <v>679.84845513413609</v>
      </c>
      <c r="L64" s="2">
        <f>TREND(Calibration!$A$2:$A$4,Calibration!$D$2:$D$4,G64)</f>
        <v>659.36253557939108</v>
      </c>
    </row>
    <row r="65" spans="1:12" x14ac:dyDescent="0.25">
      <c r="A65">
        <v>315103</v>
      </c>
      <c r="B65">
        <v>14.65499973</v>
      </c>
      <c r="C65">
        <v>0.72909999000000003</v>
      </c>
      <c r="D65">
        <v>458.61599731000001</v>
      </c>
      <c r="E65">
        <v>1.7135000199999999</v>
      </c>
      <c r="F65">
        <v>9.9000003020963209E+37</v>
      </c>
      <c r="G65">
        <v>1.68599999</v>
      </c>
      <c r="H65">
        <v>9.9000003020963209E+37</v>
      </c>
      <c r="J65" s="2">
        <f>TREND(Calibration!$A$2:$A$4,Calibration!$B$2:$B$4,C65)</f>
        <v>463.91543644433443</v>
      </c>
      <c r="K65" s="2">
        <f>TREND(Calibration!$A$2:$A$4,Calibration!$C$2:$C$4,E65)</f>
        <v>673.496466410116</v>
      </c>
      <c r="L65" s="2">
        <f>TREND(Calibration!$A$2:$A$4,Calibration!$D$2:$D$4,G65)</f>
        <v>654.00342498721113</v>
      </c>
    </row>
    <row r="66" spans="1:12" x14ac:dyDescent="0.25">
      <c r="A66">
        <v>320103</v>
      </c>
      <c r="B66">
        <v>14.680999760000001</v>
      </c>
      <c r="C66">
        <v>0.72579998000000001</v>
      </c>
      <c r="D66">
        <v>221.77699279999999</v>
      </c>
      <c r="E66">
        <v>1.71619999</v>
      </c>
      <c r="F66">
        <v>9.9000003020963209E+37</v>
      </c>
      <c r="G66">
        <v>1.67250001</v>
      </c>
      <c r="H66">
        <v>9.9000003020963209E+37</v>
      </c>
      <c r="J66" s="2">
        <f>TREND(Calibration!$A$2:$A$4,Calibration!$B$2:$B$4,C66)</f>
        <v>461.89130658179812</v>
      </c>
      <c r="K66" s="2">
        <f>TREND(Calibration!$A$2:$A$4,Calibration!$C$2:$C$4,E66)</f>
        <v>674.58883519475808</v>
      </c>
      <c r="L66" s="2">
        <f>TREND(Calibration!$A$2:$A$4,Calibration!$D$2:$D$4,G66)</f>
        <v>648.43820728259254</v>
      </c>
    </row>
    <row r="67" spans="1:12" x14ac:dyDescent="0.25">
      <c r="A67">
        <v>325102</v>
      </c>
      <c r="B67">
        <v>14.67099953</v>
      </c>
      <c r="C67">
        <v>0.73280000999999995</v>
      </c>
      <c r="D67">
        <v>869.89898682</v>
      </c>
      <c r="E67">
        <v>1.7119</v>
      </c>
      <c r="F67">
        <v>9.9000003020963209E+37</v>
      </c>
      <c r="G67">
        <v>1.6751999900000001</v>
      </c>
      <c r="H67">
        <v>9.9000003020963209E+37</v>
      </c>
      <c r="J67" s="2">
        <f>TREND(Calibration!$A$2:$A$4,Calibration!$B$2:$B$4,C67)</f>
        <v>466.18492077134601</v>
      </c>
      <c r="K67" s="2">
        <f>TREND(Calibration!$A$2:$A$4,Calibration!$C$2:$C$4,E67)</f>
        <v>672.84912147561568</v>
      </c>
      <c r="L67" s="2">
        <f>TREND(Calibration!$A$2:$A$4,Calibration!$D$2:$D$4,G67)</f>
        <v>649.55124422769291</v>
      </c>
    </row>
    <row r="68" spans="1:12" x14ac:dyDescent="0.25">
      <c r="A68">
        <v>330103</v>
      </c>
      <c r="B68">
        <v>14.74600029</v>
      </c>
      <c r="C68">
        <v>0.755</v>
      </c>
      <c r="D68">
        <v>721.94396973000005</v>
      </c>
      <c r="E68">
        <v>1.66439998</v>
      </c>
      <c r="F68">
        <v>1283.0479736299999</v>
      </c>
      <c r="G68">
        <v>1.6790000199999999</v>
      </c>
      <c r="H68">
        <v>9.9000003020963209E+37</v>
      </c>
      <c r="J68" s="2">
        <f>TREND(Calibration!$A$2:$A$4,Calibration!$B$2:$B$4,C68)</f>
        <v>479.80174699520813</v>
      </c>
      <c r="K68" s="2">
        <f>TREND(Calibration!$A$2:$A$4,Calibration!$C$2:$C$4,E68)</f>
        <v>653.63130086358206</v>
      </c>
      <c r="L68" s="2">
        <f>TREND(Calibration!$A$2:$A$4,Calibration!$D$2:$D$4,G68)</f>
        <v>651.11776463987735</v>
      </c>
    </row>
    <row r="69" spans="1:12" x14ac:dyDescent="0.25">
      <c r="A69">
        <v>335102</v>
      </c>
      <c r="B69">
        <v>14.79800034</v>
      </c>
      <c r="C69">
        <v>0.77600002000000001</v>
      </c>
      <c r="D69">
        <v>904.67498779000005</v>
      </c>
      <c r="E69">
        <v>1.69790006</v>
      </c>
      <c r="F69">
        <v>988.125</v>
      </c>
      <c r="G69">
        <v>1.6886999600000001</v>
      </c>
      <c r="H69">
        <v>9.9000003020963209E+37</v>
      </c>
      <c r="J69" s="2">
        <f>TREND(Calibration!$A$2:$A$4,Calibration!$B$2:$B$4,C69)</f>
        <v>492.682546627894</v>
      </c>
      <c r="K69" s="2">
        <f>TREND(Calibration!$A$2:$A$4,Calibration!$C$2:$C$4,E69)</f>
        <v>667.18494837633625</v>
      </c>
      <c r="L69" s="2">
        <f>TREND(Calibration!$A$2:$A$4,Calibration!$D$2:$D$4,G69)</f>
        <v>655.11645780992194</v>
      </c>
    </row>
    <row r="70" spans="1:12" x14ac:dyDescent="0.25">
      <c r="A70">
        <v>340103</v>
      </c>
      <c r="B70">
        <v>14.84300041</v>
      </c>
      <c r="C70">
        <v>0.78200000999999997</v>
      </c>
      <c r="D70">
        <v>9.9000003020963209E+37</v>
      </c>
      <c r="E70">
        <v>1.7475999600000001</v>
      </c>
      <c r="F70">
        <v>598.46899413999995</v>
      </c>
      <c r="G70">
        <v>1.68599999</v>
      </c>
      <c r="H70">
        <v>9.9000003020963209E+37</v>
      </c>
      <c r="J70" s="2">
        <f>TREND(Calibration!$A$2:$A$4,Calibration!$B$2:$B$4,C70)</f>
        <v>496.3627654556912</v>
      </c>
      <c r="K70" s="2">
        <f>TREND(Calibration!$A$2:$A$4,Calibration!$C$2:$C$4,E70)</f>
        <v>687.29280859694279</v>
      </c>
      <c r="L70" s="2">
        <f>TREND(Calibration!$A$2:$A$4,Calibration!$D$2:$D$4,G70)</f>
        <v>654.00342498721113</v>
      </c>
    </row>
    <row r="71" spans="1:12" x14ac:dyDescent="0.25">
      <c r="A71">
        <v>345103</v>
      </c>
      <c r="B71">
        <v>14.946999549999999</v>
      </c>
      <c r="C71">
        <v>0.78520000000000001</v>
      </c>
      <c r="D71">
        <v>982.55798340000001</v>
      </c>
      <c r="E71">
        <v>1.76970005</v>
      </c>
      <c r="F71">
        <v>1072.7390136700001</v>
      </c>
      <c r="G71">
        <v>1.69410002</v>
      </c>
      <c r="H71">
        <v>9.9000003020963209E+37</v>
      </c>
      <c r="J71" s="2">
        <f>TREND(Calibration!$A$2:$A$4,Calibration!$B$2:$B$4,C71)</f>
        <v>498.32554596811923</v>
      </c>
      <c r="K71" s="2">
        <f>TREND(Calibration!$A$2:$A$4,Calibration!$C$2:$C$4,E71)</f>
        <v>696.23418515067476</v>
      </c>
      <c r="L71" s="2">
        <f>TREND(Calibration!$A$2:$A$4,Calibration!$D$2:$D$4,G71)</f>
        <v>657.34257292401855</v>
      </c>
    </row>
    <row r="72" spans="1:12" x14ac:dyDescent="0.25">
      <c r="A72">
        <v>350115</v>
      </c>
      <c r="B72">
        <v>15.041000370000001</v>
      </c>
      <c r="C72">
        <v>0.77980000000000005</v>
      </c>
      <c r="D72">
        <v>1122.0229492200001</v>
      </c>
      <c r="E72">
        <v>1.75730002</v>
      </c>
      <c r="F72">
        <v>1096.4539794899999</v>
      </c>
      <c r="G72">
        <v>1.68219995</v>
      </c>
      <c r="H72">
        <v>9.9000003020963209E+37</v>
      </c>
      <c r="J72" s="2">
        <f>TREND(Calibration!$A$2:$A$4,Calibration!$B$2:$B$4,C72)</f>
        <v>495.01334350276426</v>
      </c>
      <c r="K72" s="2">
        <f>TREND(Calibration!$A$2:$A$4,Calibration!$C$2:$C$4,E72)</f>
        <v>691.21731248148774</v>
      </c>
      <c r="L72" s="2">
        <f>TREND(Calibration!$A$2:$A$4,Calibration!$D$2:$D$4,G72)</f>
        <v>652.43690045263702</v>
      </c>
    </row>
    <row r="73" spans="1:12" x14ac:dyDescent="0.25">
      <c r="A73">
        <v>355104</v>
      </c>
      <c r="B73">
        <v>15.163999560000001</v>
      </c>
      <c r="C73">
        <v>0.77659999999999996</v>
      </c>
      <c r="D73">
        <v>1296.1350097699999</v>
      </c>
      <c r="E73">
        <v>1.7556999900000001</v>
      </c>
      <c r="F73">
        <v>9.9000003020963209E+37</v>
      </c>
      <c r="G73">
        <v>1.6720000500000001</v>
      </c>
      <c r="H73">
        <v>9.9000003020963209E+37</v>
      </c>
      <c r="J73" s="2">
        <f>TREND(Calibration!$A$2:$A$4,Calibration!$B$2:$B$4,C73)</f>
        <v>493.05055685662796</v>
      </c>
      <c r="K73" s="2">
        <f>TREND(Calibration!$A$2:$A$4,Calibration!$C$2:$C$4,E73)</f>
        <v>690.56996350113218</v>
      </c>
      <c r="L73" s="2">
        <f>TREND(Calibration!$A$2:$A$4,Calibration!$D$2:$D$4,G73)</f>
        <v>648.23210429254368</v>
      </c>
    </row>
    <row r="74" spans="1:12" x14ac:dyDescent="0.25">
      <c r="A74">
        <v>360102</v>
      </c>
      <c r="B74">
        <v>15.255000109999999</v>
      </c>
      <c r="C74">
        <v>0.76959997000000002</v>
      </c>
      <c r="D74">
        <v>1091.6319580100001</v>
      </c>
      <c r="E74">
        <v>1.74810004</v>
      </c>
      <c r="F74">
        <v>9.9000003020963209E+37</v>
      </c>
      <c r="G74">
        <v>1.6751999900000001</v>
      </c>
      <c r="H74">
        <v>9.9000003020963209E+37</v>
      </c>
      <c r="J74" s="2">
        <f>TREND(Calibration!$A$2:$A$4,Calibration!$B$2:$B$4,C74)</f>
        <v>488.75694266708007</v>
      </c>
      <c r="K74" s="2">
        <f>TREND(Calibration!$A$2:$A$4,Calibration!$C$2:$C$4,E74)</f>
        <v>687.49513372715671</v>
      </c>
      <c r="L74" s="2">
        <f>TREND(Calibration!$A$2:$A$4,Calibration!$D$2:$D$4,G74)</f>
        <v>649.55124422769291</v>
      </c>
    </row>
    <row r="75" spans="1:12" x14ac:dyDescent="0.25">
      <c r="A75">
        <v>365103</v>
      </c>
      <c r="B75">
        <v>15.381999970000001</v>
      </c>
      <c r="C75">
        <v>0.76200002</v>
      </c>
      <c r="D75">
        <v>9.9000003020963209E+37</v>
      </c>
      <c r="E75">
        <v>1.74269998</v>
      </c>
      <c r="F75">
        <v>1015.77398682</v>
      </c>
      <c r="G75">
        <v>1.67250001</v>
      </c>
      <c r="H75">
        <v>9.9000003020963209E+37</v>
      </c>
      <c r="J75" s="2">
        <f>TREND(Calibration!$A$2:$A$4,Calibration!$B$2:$B$4,C75)</f>
        <v>484.09535505104776</v>
      </c>
      <c r="K75" s="2">
        <f>TREND(Calibration!$A$2:$A$4,Calibration!$C$2:$C$4,E75)</f>
        <v>685.31034760760951</v>
      </c>
      <c r="L75" s="2">
        <f>TREND(Calibration!$A$2:$A$4,Calibration!$D$2:$D$4,G75)</f>
        <v>648.43820728259254</v>
      </c>
    </row>
    <row r="76" spans="1:12" x14ac:dyDescent="0.25">
      <c r="A76">
        <v>370103</v>
      </c>
      <c r="B76">
        <v>15.463000299999999</v>
      </c>
      <c r="C76">
        <v>0.75660002000000004</v>
      </c>
      <c r="D76">
        <v>779.41198729999996</v>
      </c>
      <c r="E76">
        <v>1.7280999399999999</v>
      </c>
      <c r="F76">
        <v>9.9000003020963209E+37</v>
      </c>
      <c r="G76">
        <v>1.67250001</v>
      </c>
      <c r="H76">
        <v>1064.44299316</v>
      </c>
      <c r="J76" s="2">
        <f>TREND(Calibration!$A$2:$A$4,Calibration!$B$2:$B$4,C76)</f>
        <v>480.78315258569285</v>
      </c>
      <c r="K76" s="2">
        <f>TREND(Calibration!$A$2:$A$4,Calibration!$C$2:$C$4,E76)</f>
        <v>679.40338273373118</v>
      </c>
      <c r="L76" s="2">
        <f>TREND(Calibration!$A$2:$A$4,Calibration!$D$2:$D$4,G76)</f>
        <v>648.43820728259254</v>
      </c>
    </row>
    <row r="77" spans="1:12" x14ac:dyDescent="0.25">
      <c r="A77">
        <v>375104</v>
      </c>
      <c r="B77">
        <v>15.48499966</v>
      </c>
      <c r="C77">
        <v>0.75609999999999999</v>
      </c>
      <c r="D77">
        <v>1311.4720459</v>
      </c>
      <c r="E77">
        <v>1.7167999700000001</v>
      </c>
      <c r="F77">
        <v>9.9000003020963209E+37</v>
      </c>
      <c r="G77">
        <v>1.6876000200000001</v>
      </c>
      <c r="H77">
        <v>9.9000003020963209E+37</v>
      </c>
      <c r="J77" s="2">
        <f>TREND(Calibration!$A$2:$A$4,Calibration!$B$2:$B$4,C77)</f>
        <v>480.4764549048175</v>
      </c>
      <c r="K77" s="2">
        <f>TREND(Calibration!$A$2:$A$4,Calibration!$C$2:$C$4,E77)</f>
        <v>674.83157841909383</v>
      </c>
      <c r="L77" s="2">
        <f>TREND(Calibration!$A$2:$A$4,Calibration!$D$2:$D$4,G77)</f>
        <v>654.6630196891233</v>
      </c>
    </row>
    <row r="78" spans="1:12" x14ac:dyDescent="0.25">
      <c r="A78">
        <v>380103</v>
      </c>
      <c r="B78">
        <v>15.53100014</v>
      </c>
      <c r="C78">
        <v>0.74959998999999999</v>
      </c>
      <c r="D78">
        <v>9.9000003020963209E+37</v>
      </c>
      <c r="E78">
        <v>1.7206000100000001</v>
      </c>
      <c r="F78">
        <v>1362.60095215</v>
      </c>
      <c r="G78">
        <v>1.6929999600000001</v>
      </c>
      <c r="H78">
        <v>9.9000003020963209E+37</v>
      </c>
      <c r="J78" s="2">
        <f>TREND(Calibration!$A$2:$A$4,Calibration!$B$2:$B$4,C78)</f>
        <v>476.48953839614489</v>
      </c>
      <c r="K78" s="2">
        <f>TREND(Calibration!$A$2:$A$4,Calibration!$C$2:$C$4,E78)</f>
        <v>676.3690196041407</v>
      </c>
      <c r="L78" s="2">
        <f>TREND(Calibration!$A$2:$A$4,Calibration!$D$2:$D$4,G78)</f>
        <v>656.88908533454492</v>
      </c>
    </row>
    <row r="79" spans="1:12" x14ac:dyDescent="0.25">
      <c r="A79">
        <v>385104</v>
      </c>
      <c r="B79">
        <v>15.56299973</v>
      </c>
      <c r="C79">
        <v>0.75120001999999997</v>
      </c>
      <c r="D79">
        <v>1125.09802246</v>
      </c>
      <c r="E79">
        <v>1.7049000299999999</v>
      </c>
      <c r="F79">
        <v>9.9000003020963209E+37</v>
      </c>
      <c r="G79">
        <v>1.7006000299999999</v>
      </c>
      <c r="H79">
        <v>1077.6569824200001</v>
      </c>
      <c r="J79" s="2">
        <f>TREND(Calibration!$A$2:$A$4,Calibration!$B$2:$B$4,C79)</f>
        <v>477.47095012033782</v>
      </c>
      <c r="K79" s="2">
        <f>TREND(Calibration!$A$2:$A$4,Calibration!$C$2:$C$4,E79)</f>
        <v>670.01703492597596</v>
      </c>
      <c r="L79" s="2">
        <f>TREND(Calibration!$A$2:$A$4,Calibration!$D$2:$D$4,G79)</f>
        <v>660.02213028130325</v>
      </c>
    </row>
    <row r="80" spans="1:12" x14ac:dyDescent="0.25">
      <c r="A80">
        <v>390103</v>
      </c>
      <c r="B80">
        <v>15.59899998</v>
      </c>
      <c r="C80">
        <v>0.75819999000000005</v>
      </c>
      <c r="D80">
        <v>983.80499268000005</v>
      </c>
      <c r="E80">
        <v>1.68649995</v>
      </c>
      <c r="F80">
        <v>9.9000003020963209E+37</v>
      </c>
      <c r="G80">
        <v>1.70270002</v>
      </c>
      <c r="H80">
        <v>9.9000003020963209E+37</v>
      </c>
      <c r="J80" s="2">
        <f>TREND(Calibration!$A$2:$A$4,Calibration!$B$2:$B$4,C80)</f>
        <v>481.76452750763616</v>
      </c>
      <c r="K80" s="2">
        <f>TREND(Calibration!$A$2:$A$4,Calibration!$C$2:$C$4,E80)</f>
        <v>662.57262886705075</v>
      </c>
      <c r="L80" s="2">
        <f>TREND(Calibration!$A$2:$A$4,Calibration!$D$2:$D$4,G80)</f>
        <v>660.88782797326439</v>
      </c>
    </row>
    <row r="81" spans="1:12" x14ac:dyDescent="0.25">
      <c r="A81">
        <v>395104</v>
      </c>
      <c r="B81">
        <v>15.68599987</v>
      </c>
      <c r="C81">
        <v>0.76740003000000001</v>
      </c>
      <c r="D81">
        <v>668.53997803000004</v>
      </c>
      <c r="E81">
        <v>1.6784000400000001</v>
      </c>
      <c r="F81">
        <v>9.9000003020963209E+37</v>
      </c>
      <c r="G81">
        <v>1.7076</v>
      </c>
      <c r="H81">
        <v>1254.0579834</v>
      </c>
      <c r="J81" s="2">
        <f>TREND(Calibration!$A$2:$A$4,Calibration!$B$2:$B$4,C81)</f>
        <v>487.407563650111</v>
      </c>
      <c r="K81" s="2">
        <f>TREND(Calibration!$A$2:$A$4,Calibration!$C$2:$C$4,E81)</f>
        <v>659.29552251312464</v>
      </c>
      <c r="L81" s="2">
        <f>TREND(Calibration!$A$2:$A$4,Calibration!$D$2:$D$4,G81)</f>
        <v>662.90779062863703</v>
      </c>
    </row>
    <row r="82" spans="1:12" x14ac:dyDescent="0.25">
      <c r="A82">
        <v>400103</v>
      </c>
      <c r="B82">
        <v>15.7159996</v>
      </c>
      <c r="C82">
        <v>0.77439999999999998</v>
      </c>
      <c r="D82">
        <v>1256.4090576200001</v>
      </c>
      <c r="E82">
        <v>1.68060005</v>
      </c>
      <c r="F82">
        <v>9.9000003020963209E+37</v>
      </c>
      <c r="G82">
        <v>1.7145999700000001</v>
      </c>
      <c r="H82">
        <v>9.9000003020963209E+37</v>
      </c>
      <c r="J82" s="2">
        <f>TREND(Calibration!$A$2:$A$4,Calibration!$B$2:$B$4,C82)</f>
        <v>491.70114103740929</v>
      </c>
      <c r="K82" s="2">
        <f>TREND(Calibration!$A$2:$A$4,Calibration!$C$2:$C$4,E82)</f>
        <v>660.18561471781595</v>
      </c>
      <c r="L82" s="2">
        <f>TREND(Calibration!$A$2:$A$4,Calibration!$D$2:$D$4,G82)</f>
        <v>665.79345097597081</v>
      </c>
    </row>
    <row r="83" spans="1:12" x14ac:dyDescent="0.25">
      <c r="A83">
        <v>405103</v>
      </c>
      <c r="B83">
        <v>15.78100014</v>
      </c>
      <c r="C83">
        <v>0.77439999999999998</v>
      </c>
      <c r="D83">
        <v>819.01898193</v>
      </c>
      <c r="E83">
        <v>1.68110001</v>
      </c>
      <c r="F83">
        <v>9.9000003020963209E+37</v>
      </c>
      <c r="G83">
        <v>1.7280999399999999</v>
      </c>
      <c r="H83">
        <v>9.9000003020963209E+37</v>
      </c>
      <c r="J83" s="2">
        <f>TREND(Calibration!$A$2:$A$4,Calibration!$B$2:$B$4,C83)</f>
        <v>491.70114103740929</v>
      </c>
      <c r="K83" s="2">
        <f>TREND(Calibration!$A$2:$A$4,Calibration!$C$2:$C$4,E83)</f>
        <v>660.38789129776671</v>
      </c>
      <c r="L83" s="2">
        <f>TREND(Calibration!$A$2:$A$4,Calibration!$D$2:$D$4,G83)</f>
        <v>671.35866455819962</v>
      </c>
    </row>
    <row r="84" spans="1:12" x14ac:dyDescent="0.25">
      <c r="A84">
        <v>410104</v>
      </c>
      <c r="B84">
        <v>15.81000042</v>
      </c>
      <c r="C84">
        <v>0.77229999999999999</v>
      </c>
      <c r="D84">
        <v>1155.3969726600001</v>
      </c>
      <c r="E84">
        <v>1.6843999599999999</v>
      </c>
      <c r="F84">
        <v>9.9000003020963209E+37</v>
      </c>
      <c r="G84">
        <v>1.73730004</v>
      </c>
      <c r="H84">
        <v>9.9000003020963209E+37</v>
      </c>
      <c r="J84" s="2">
        <f>TREND(Calibration!$A$2:$A$4,Calibration!$B$2:$B$4,C84)</f>
        <v>490.41306230088236</v>
      </c>
      <c r="K84" s="2">
        <f>TREND(Calibration!$A$2:$A$4,Calibration!$C$2:$C$4,E84)</f>
        <v>661.72300330674432</v>
      </c>
      <c r="L84" s="2">
        <f>TREND(Calibration!$A$2:$A$4,Calibration!$D$2:$D$4,G84)</f>
        <v>675.15130420687035</v>
      </c>
    </row>
    <row r="85" spans="1:12" x14ac:dyDescent="0.25">
      <c r="A85">
        <v>415103</v>
      </c>
      <c r="B85">
        <v>15.803000450000001</v>
      </c>
      <c r="C85">
        <v>0.77549999999999997</v>
      </c>
      <c r="D85">
        <v>690.11602783000001</v>
      </c>
      <c r="E85">
        <v>1.68490005</v>
      </c>
      <c r="F85">
        <v>9.9000003020963209E+37</v>
      </c>
      <c r="G85">
        <v>1.74059999</v>
      </c>
      <c r="H85">
        <v>9.9000003020963209E+37</v>
      </c>
      <c r="J85" s="2">
        <f>TREND(Calibration!$A$2:$A$4,Calibration!$B$2:$B$4,C85)</f>
        <v>492.3758489470186</v>
      </c>
      <c r="K85" s="2">
        <f>TREND(Calibration!$A$2:$A$4,Calibration!$C$2:$C$4,E85)</f>
        <v>661.92533248281359</v>
      </c>
      <c r="L85" s="2">
        <f>TREND(Calibration!$A$2:$A$4,Calibration!$D$2:$D$4,G85)</f>
        <v>676.5116721603307</v>
      </c>
    </row>
    <row r="86" spans="1:12" x14ac:dyDescent="0.25">
      <c r="A86">
        <v>420103</v>
      </c>
      <c r="B86">
        <v>15.744999890000001</v>
      </c>
      <c r="C86">
        <v>0.76580000000000004</v>
      </c>
      <c r="D86">
        <v>754.26501465000001</v>
      </c>
      <c r="E86">
        <v>1.6876000200000001</v>
      </c>
      <c r="F86">
        <v>9.9000003020963209E+37</v>
      </c>
      <c r="G86">
        <v>1.72920001</v>
      </c>
      <c r="H86">
        <v>1354.1600341799999</v>
      </c>
      <c r="J86" s="2">
        <f>TREND(Calibration!$A$2:$A$4,Calibration!$B$2:$B$4,C86)</f>
        <v>486.42615192591808</v>
      </c>
      <c r="K86" s="2">
        <f>TREND(Calibration!$A$2:$A$4,Calibration!$C$2:$C$4,E86)</f>
        <v>663.01770126745566</v>
      </c>
      <c r="L86" s="2">
        <f>TREND(Calibration!$A$2:$A$4,Calibration!$D$2:$D$4,G86)</f>
        <v>671.81215627006293</v>
      </c>
    </row>
    <row r="87" spans="1:12" x14ac:dyDescent="0.25">
      <c r="A87">
        <v>425103</v>
      </c>
      <c r="B87">
        <v>15.68299961</v>
      </c>
      <c r="C87">
        <v>0.76149999999999995</v>
      </c>
      <c r="D87">
        <v>935.97302246000004</v>
      </c>
      <c r="E87">
        <v>1.6898000200000001</v>
      </c>
      <c r="F87">
        <v>9.9000003020963209E+37</v>
      </c>
      <c r="G87">
        <v>1.7059999699999999</v>
      </c>
      <c r="H87">
        <v>1292.30700684</v>
      </c>
      <c r="J87" s="2">
        <f>TREND(Calibration!$A$2:$A$4,Calibration!$B$2:$B$4,C87)</f>
        <v>483.78865737017242</v>
      </c>
      <c r="K87" s="2">
        <f>TREND(Calibration!$A$2:$A$4,Calibration!$C$2:$C$4,E87)</f>
        <v>663.90778942629174</v>
      </c>
      <c r="L87" s="2">
        <f>TREND(Calibration!$A$2:$A$4,Calibration!$D$2:$D$4,G87)</f>
        <v>662.24819592672475</v>
      </c>
    </row>
    <row r="88" spans="1:12" x14ac:dyDescent="0.25">
      <c r="A88">
        <v>430103</v>
      </c>
      <c r="B88">
        <v>15.62199974</v>
      </c>
      <c r="C88">
        <v>0.75660002000000004</v>
      </c>
      <c r="D88">
        <v>1112.0369873</v>
      </c>
      <c r="E88">
        <v>1.70809996</v>
      </c>
      <c r="F88">
        <v>9.9000003020963209E+37</v>
      </c>
      <c r="G88">
        <v>1.6957000499999999</v>
      </c>
      <c r="H88">
        <v>1331.7979736299999</v>
      </c>
      <c r="J88" s="2">
        <f>TREND(Calibration!$A$2:$A$4,Calibration!$B$2:$B$4,C88)</f>
        <v>480.78315258569285</v>
      </c>
      <c r="K88" s="2">
        <f>TREND(Calibration!$A$2:$A$4,Calibration!$C$2:$C$4,E88)</f>
        <v>671.3116802905688</v>
      </c>
      <c r="L88" s="2">
        <f>TREND(Calibration!$A$2:$A$4,Calibration!$D$2:$D$4,G88)</f>
        <v>658.00216762593061</v>
      </c>
    </row>
    <row r="89" spans="1:12" x14ac:dyDescent="0.25">
      <c r="A89">
        <v>435103</v>
      </c>
      <c r="B89">
        <v>15.62199974</v>
      </c>
      <c r="C89">
        <v>0.75010001999999998</v>
      </c>
      <c r="D89">
        <v>1370.1149902300001</v>
      </c>
      <c r="E89">
        <v>1.70270002</v>
      </c>
      <c r="F89">
        <v>9.9000003020963209E+37</v>
      </c>
      <c r="G89">
        <v>1.69790006</v>
      </c>
      <c r="H89">
        <v>9.9000003020963209E+37</v>
      </c>
      <c r="J89" s="2">
        <f>TREND(Calibration!$A$2:$A$4,Calibration!$B$2:$B$4,C89)</f>
        <v>476.79624221072851</v>
      </c>
      <c r="K89" s="2">
        <f>TREND(Calibration!$A$2:$A$4,Calibration!$C$2:$C$4,E89)</f>
        <v>669.12694272128465</v>
      </c>
      <c r="L89" s="2">
        <f>TREND(Calibration!$A$2:$A$4,Calibration!$D$2:$D$4,G89)</f>
        <v>658.90909745859256</v>
      </c>
    </row>
    <row r="90" spans="1:12" x14ac:dyDescent="0.25">
      <c r="A90">
        <v>440103</v>
      </c>
      <c r="B90">
        <v>15.64099979</v>
      </c>
      <c r="C90">
        <v>0.73989998999999995</v>
      </c>
      <c r="D90">
        <v>9.9000003020963209E+37</v>
      </c>
      <c r="E90">
        <v>1.70169997</v>
      </c>
      <c r="F90">
        <v>727.56701659999999</v>
      </c>
      <c r="G90">
        <v>1.67680001</v>
      </c>
      <c r="H90">
        <v>9.9000003020963209E+37</v>
      </c>
      <c r="J90" s="2">
        <f>TREND(Calibration!$A$2:$A$4,Calibration!$B$2:$B$4,C90)</f>
        <v>470.53984137504432</v>
      </c>
      <c r="K90" s="2">
        <f>TREND(Calibration!$A$2:$A$4,Calibration!$C$2:$C$4,E90)</f>
        <v>668.72233696526473</v>
      </c>
      <c r="L90" s="2">
        <f>TREND(Calibration!$A$2:$A$4,Calibration!$D$2:$D$4,G90)</f>
        <v>650.21083480721552</v>
      </c>
    </row>
    <row r="91" spans="1:12" x14ac:dyDescent="0.25">
      <c r="A91">
        <v>445103</v>
      </c>
      <c r="B91">
        <v>15.67700005</v>
      </c>
      <c r="C91">
        <v>0.73449998999999999</v>
      </c>
      <c r="D91">
        <v>9.9000003020963209E+37</v>
      </c>
      <c r="E91">
        <v>1.69949996</v>
      </c>
      <c r="F91">
        <v>560.97198486000002</v>
      </c>
      <c r="G91">
        <v>1.6794999799999999</v>
      </c>
      <c r="H91">
        <v>9.9000003020963209E+37</v>
      </c>
      <c r="J91" s="2">
        <f>TREND(Calibration!$A$2:$A$4,Calibration!$B$2:$B$4,C91)</f>
        <v>467.2276389096894</v>
      </c>
      <c r="K91" s="2">
        <f>TREND(Calibration!$A$2:$A$4,Calibration!$C$2:$C$4,E91)</f>
        <v>667.83224476057342</v>
      </c>
      <c r="L91" s="2">
        <f>TREND(Calibration!$A$2:$A$4,Calibration!$D$2:$D$4,G91)</f>
        <v>651.32386762992621</v>
      </c>
    </row>
    <row r="92" spans="1:12" x14ac:dyDescent="0.25">
      <c r="A92">
        <v>450103</v>
      </c>
      <c r="B92">
        <v>15.71899986</v>
      </c>
      <c r="C92">
        <v>0.72689998</v>
      </c>
      <c r="D92">
        <v>9.9000003020963209E+37</v>
      </c>
      <c r="E92">
        <v>1.69949996</v>
      </c>
      <c r="F92">
        <v>392.33200073</v>
      </c>
      <c r="G92">
        <v>1.66009998</v>
      </c>
      <c r="H92">
        <v>9.9000003020963209E+37</v>
      </c>
      <c r="J92" s="2">
        <f>TREND(Calibration!$A$2:$A$4,Calibration!$B$2:$B$4,C92)</f>
        <v>462.56601449140749</v>
      </c>
      <c r="K92" s="2">
        <f>TREND(Calibration!$A$2:$A$4,Calibration!$C$2:$C$4,E92)</f>
        <v>667.83224476057342</v>
      </c>
      <c r="L92" s="2">
        <f>TREND(Calibration!$A$2:$A$4,Calibration!$D$2:$D$4,G92)</f>
        <v>643.32643182116215</v>
      </c>
    </row>
    <row r="93" spans="1:12" x14ac:dyDescent="0.25">
      <c r="A93">
        <v>455103</v>
      </c>
      <c r="B93">
        <v>15.7159996</v>
      </c>
      <c r="C93">
        <v>0.72850000999999998</v>
      </c>
      <c r="D93">
        <v>9.9000003020963209E+37</v>
      </c>
      <c r="E93">
        <v>1.7280999399999999</v>
      </c>
      <c r="F93">
        <v>329.18899535999998</v>
      </c>
      <c r="G93">
        <v>1.66009998</v>
      </c>
      <c r="H93">
        <v>9.9000003020963209E+37</v>
      </c>
      <c r="J93" s="2">
        <f>TREND(Calibration!$A$2:$A$4,Calibration!$B$2:$B$4,C93)</f>
        <v>463.54742621560041</v>
      </c>
      <c r="K93" s="2">
        <f>TREND(Calibration!$A$2:$A$4,Calibration!$C$2:$C$4,E93)</f>
        <v>679.40338273373118</v>
      </c>
      <c r="L93" s="2">
        <f>TREND(Calibration!$A$2:$A$4,Calibration!$D$2:$D$4,G93)</f>
        <v>643.32643182116215</v>
      </c>
    </row>
    <row r="94" spans="1:12" x14ac:dyDescent="0.25">
      <c r="A94">
        <v>460103</v>
      </c>
      <c r="B94">
        <v>15.696000099999999</v>
      </c>
      <c r="C94">
        <v>0.72259998000000003</v>
      </c>
      <c r="D94">
        <v>1276.5500488299999</v>
      </c>
      <c r="E94">
        <v>1.7379000200000001</v>
      </c>
      <c r="F94">
        <v>454.86999512</v>
      </c>
      <c r="G94">
        <v>1.6741000399999999</v>
      </c>
      <c r="H94">
        <v>9.9000003020963209E+37</v>
      </c>
      <c r="J94" s="2">
        <f>TREND(Calibration!$A$2:$A$4,Calibration!$B$2:$B$4,C94)</f>
        <v>459.92851993566188</v>
      </c>
      <c r="K94" s="2">
        <f>TREND(Calibration!$A$2:$A$4,Calibration!$C$2:$C$4,E94)</f>
        <v>683.36835326266112</v>
      </c>
      <c r="L94" s="2">
        <f>TREND(Calibration!$A$2:$A$4,Calibration!$D$2:$D$4,G94)</f>
        <v>649.09780198450471</v>
      </c>
    </row>
    <row r="95" spans="1:12" x14ac:dyDescent="0.25">
      <c r="A95">
        <v>465103</v>
      </c>
      <c r="B95">
        <v>15.666999819999999</v>
      </c>
      <c r="C95">
        <v>0.72420001000000001</v>
      </c>
      <c r="D95">
        <v>1274.2719726600001</v>
      </c>
      <c r="E95">
        <v>1.74160004</v>
      </c>
      <c r="F95">
        <v>676.23901366999996</v>
      </c>
      <c r="G95">
        <v>1.66929996</v>
      </c>
      <c r="H95">
        <v>9.9000003020963209E+37</v>
      </c>
      <c r="J95" s="2">
        <f>TREND(Calibration!$A$2:$A$4,Calibration!$B$2:$B$4,C95)</f>
        <v>460.90993165985481</v>
      </c>
      <c r="K95" s="2">
        <f>TREND(Calibration!$A$2:$A$4,Calibration!$C$2:$C$4,E95)</f>
        <v>684.86532780332311</v>
      </c>
      <c r="L95" s="2">
        <f>TREND(Calibration!$A$2:$A$4,Calibration!$D$2:$D$4,G95)</f>
        <v>647.11902200115776</v>
      </c>
    </row>
    <row r="96" spans="1:12" x14ac:dyDescent="0.25">
      <c r="A96">
        <v>470116</v>
      </c>
      <c r="B96">
        <v>15.644000050000001</v>
      </c>
      <c r="C96">
        <v>0.72640002000000004</v>
      </c>
      <c r="D96">
        <v>915.56097411999997</v>
      </c>
      <c r="E96">
        <v>1.7367999599999999</v>
      </c>
      <c r="F96">
        <v>1053.7779541</v>
      </c>
      <c r="G96">
        <v>1.67789996</v>
      </c>
      <c r="H96">
        <v>1280.9139404299999</v>
      </c>
      <c r="J96" s="2">
        <f>TREND(Calibration!$A$2:$A$4,Calibration!$B$2:$B$4,C96)</f>
        <v>462.25935361278175</v>
      </c>
      <c r="K96" s="2">
        <f>TREND(Calibration!$A$2:$A$4,Calibration!$C$2:$C$4,E96)</f>
        <v>682.92328490811144</v>
      </c>
      <c r="L96" s="2">
        <f>TREND(Calibration!$A$2:$A$4,Calibration!$D$2:$D$4,G96)</f>
        <v>650.66427705040371</v>
      </c>
    </row>
    <row r="97" spans="1:12" x14ac:dyDescent="0.25">
      <c r="A97">
        <v>475104</v>
      </c>
      <c r="B97">
        <v>15.57600021</v>
      </c>
      <c r="C97">
        <v>0.73180002</v>
      </c>
      <c r="D97">
        <v>1290.1920166</v>
      </c>
      <c r="E97">
        <v>1.7508000100000001</v>
      </c>
      <c r="F97">
        <v>695.57202147999999</v>
      </c>
      <c r="G97">
        <v>1.6919000099999999</v>
      </c>
      <c r="H97">
        <v>9.9000003020963209E+37</v>
      </c>
      <c r="J97" s="2">
        <f>TREND(Calibration!$A$2:$A$4,Calibration!$B$2:$B$4,C97)</f>
        <v>465.57155607813672</v>
      </c>
      <c r="K97" s="2">
        <f>TREND(Calibration!$A$2:$A$4,Calibration!$C$2:$C$4,E97)</f>
        <v>688.58750251179879</v>
      </c>
      <c r="L97" s="2">
        <f>TREND(Calibration!$A$2:$A$4,Calibration!$D$2:$D$4,G97)</f>
        <v>656.43564309135661</v>
      </c>
    </row>
    <row r="98" spans="1:12" x14ac:dyDescent="0.25">
      <c r="A98">
        <v>480104</v>
      </c>
      <c r="B98">
        <v>15.56299973</v>
      </c>
      <c r="C98">
        <v>0.74089998000000001</v>
      </c>
      <c r="D98">
        <v>1020.17797852</v>
      </c>
      <c r="E98">
        <v>1.74699998</v>
      </c>
      <c r="F98">
        <v>1101.2979736299999</v>
      </c>
      <c r="G98">
        <v>1.6833000199999999</v>
      </c>
      <c r="H98">
        <v>9.9000003020963209E+37</v>
      </c>
      <c r="J98" s="2">
        <f>TREND(Calibration!$A$2:$A$4,Calibration!$B$2:$B$4,C98)</f>
        <v>471.15320606825367</v>
      </c>
      <c r="K98" s="2">
        <f>TREND(Calibration!$A$2:$A$4,Calibration!$C$2:$C$4,E98)</f>
        <v>687.05006537260715</v>
      </c>
      <c r="L98" s="2">
        <f>TREND(Calibration!$A$2:$A$4,Calibration!$D$2:$D$4,G98)</f>
        <v>652.89039216450033</v>
      </c>
    </row>
    <row r="99" spans="1:12" x14ac:dyDescent="0.25">
      <c r="A99">
        <v>485103</v>
      </c>
      <c r="B99">
        <v>15.62199974</v>
      </c>
      <c r="C99">
        <v>0.74690002</v>
      </c>
      <c r="D99">
        <v>813.77697753999996</v>
      </c>
      <c r="E99">
        <v>1.72920001</v>
      </c>
      <c r="F99">
        <v>1191.3370361299999</v>
      </c>
      <c r="G99">
        <v>1.69519997</v>
      </c>
      <c r="H99">
        <v>9.9000003020963209E+37</v>
      </c>
      <c r="J99" s="2">
        <f>TREND(Calibration!$A$2:$A$4,Calibration!$B$2:$B$4,C99)</f>
        <v>474.83345556459227</v>
      </c>
      <c r="K99" s="2">
        <f>TREND(Calibration!$A$2:$A$4,Calibration!$C$2:$C$4,E99)</f>
        <v>679.84845513413609</v>
      </c>
      <c r="L99" s="2">
        <f>TREND(Calibration!$A$2:$A$4,Calibration!$D$2:$D$4,G99)</f>
        <v>657.79601516720663</v>
      </c>
    </row>
    <row r="100" spans="1:12" x14ac:dyDescent="0.25">
      <c r="A100">
        <v>490102</v>
      </c>
      <c r="B100">
        <v>15.73200035</v>
      </c>
      <c r="C100">
        <v>0.75609999999999999</v>
      </c>
      <c r="D100">
        <v>596.07800293000003</v>
      </c>
      <c r="E100">
        <v>1.7076</v>
      </c>
      <c r="F100">
        <v>1263.2409668</v>
      </c>
      <c r="G100">
        <v>1.7076</v>
      </c>
      <c r="H100">
        <v>9.9000003020963209E+37</v>
      </c>
      <c r="J100" s="2">
        <f>TREND(Calibration!$A$2:$A$4,Calibration!$B$2:$B$4,C100)</f>
        <v>480.4764549048175</v>
      </c>
      <c r="K100" s="2">
        <f>TREND(Calibration!$A$2:$A$4,Calibration!$C$2:$C$4,E100)</f>
        <v>671.10940371061804</v>
      </c>
      <c r="L100" s="2">
        <f>TREND(Calibration!$A$2:$A$4,Calibration!$D$2:$D$4,G100)</f>
        <v>662.90779062863703</v>
      </c>
    </row>
    <row r="101" spans="1:12" x14ac:dyDescent="0.25">
      <c r="A101">
        <v>495115</v>
      </c>
      <c r="B101">
        <v>15.815999980000001</v>
      </c>
      <c r="C101">
        <v>0.76630001999999997</v>
      </c>
      <c r="D101">
        <v>811.12701416000004</v>
      </c>
      <c r="E101">
        <v>1.70809996</v>
      </c>
      <c r="F101">
        <v>1148.8709716799999</v>
      </c>
      <c r="G101">
        <v>1.7280999399999999</v>
      </c>
      <c r="H101">
        <v>9.9000003020963209E+37</v>
      </c>
      <c r="J101" s="2">
        <f>TREND(Calibration!$A$2:$A$4,Calibration!$B$2:$B$4,C101)</f>
        <v>486.73284960679337</v>
      </c>
      <c r="K101" s="2">
        <f>TREND(Calibration!$A$2:$A$4,Calibration!$C$2:$C$4,E101)</f>
        <v>671.3116802905688</v>
      </c>
      <c r="L101" s="2">
        <f>TREND(Calibration!$A$2:$A$4,Calibration!$D$2:$D$4,G101)</f>
        <v>671.35866455819962</v>
      </c>
    </row>
    <row r="102" spans="1:12" x14ac:dyDescent="0.25">
      <c r="A102">
        <v>500102</v>
      </c>
      <c r="B102">
        <v>15.82299995</v>
      </c>
      <c r="C102">
        <v>0.77659999999999996</v>
      </c>
      <c r="D102">
        <v>593.73999022999999</v>
      </c>
      <c r="E102">
        <v>1.70809996</v>
      </c>
      <c r="F102">
        <v>9.9000003020963209E+37</v>
      </c>
      <c r="G102">
        <v>1.72490001</v>
      </c>
      <c r="H102">
        <v>9.9000003020963209E+37</v>
      </c>
      <c r="J102" s="2">
        <f>TREND(Calibration!$A$2:$A$4,Calibration!$B$2:$B$4,C102)</f>
        <v>493.05055685662796</v>
      </c>
      <c r="K102" s="2">
        <f>TREND(Calibration!$A$2:$A$4,Calibration!$C$2:$C$4,E102)</f>
        <v>671.3116802905688</v>
      </c>
      <c r="L102" s="2">
        <f>TREND(Calibration!$A$2:$A$4,Calibration!$D$2:$D$4,G102)</f>
        <v>670.03952874543995</v>
      </c>
    </row>
    <row r="103" spans="1:12" x14ac:dyDescent="0.25">
      <c r="A103">
        <v>505102</v>
      </c>
      <c r="B103">
        <v>15.79699993</v>
      </c>
      <c r="C103">
        <v>0.76740003000000001</v>
      </c>
      <c r="D103">
        <v>908.46899413999995</v>
      </c>
      <c r="E103">
        <v>1.6967999899999999</v>
      </c>
      <c r="F103">
        <v>9.9000003020963209E+37</v>
      </c>
      <c r="G103">
        <v>1.7259999500000001</v>
      </c>
      <c r="H103">
        <v>9.9000003020963209E+37</v>
      </c>
      <c r="J103" s="2">
        <f>TREND(Calibration!$A$2:$A$4,Calibration!$B$2:$B$4,C103)</f>
        <v>487.407563650111</v>
      </c>
      <c r="K103" s="2">
        <f>TREND(Calibration!$A$2:$A$4,Calibration!$C$2:$C$4,E103)</f>
        <v>666.73987597593134</v>
      </c>
      <c r="L103" s="2">
        <f>TREND(Calibration!$A$2:$A$4,Calibration!$D$2:$D$4,G103)</f>
        <v>670.49296686623859</v>
      </c>
    </row>
    <row r="104" spans="1:12" x14ac:dyDescent="0.25">
      <c r="A104">
        <v>510101</v>
      </c>
      <c r="B104">
        <v>15.73499966</v>
      </c>
      <c r="C104">
        <v>0.76690000000000003</v>
      </c>
      <c r="D104">
        <v>1272.6149902300001</v>
      </c>
      <c r="E104">
        <v>1.74870002</v>
      </c>
      <c r="F104">
        <v>9.9000003020963209E+37</v>
      </c>
      <c r="G104">
        <v>1.7379000200000001</v>
      </c>
      <c r="H104">
        <v>9.9000003020963209E+37</v>
      </c>
      <c r="J104" s="2">
        <f>TREND(Calibration!$A$2:$A$4,Calibration!$B$2:$B$4,C104)</f>
        <v>487.10085983552744</v>
      </c>
      <c r="K104" s="2">
        <f>TREND(Calibration!$A$2:$A$4,Calibration!$C$2:$C$4,E104)</f>
        <v>687.73787695149247</v>
      </c>
      <c r="L104" s="2">
        <f>TREND(Calibration!$A$2:$A$4,Calibration!$D$2:$D$4,G104)</f>
        <v>675.39863933762001</v>
      </c>
    </row>
    <row r="105" spans="1:12" x14ac:dyDescent="0.25">
      <c r="A105">
        <v>515102</v>
      </c>
      <c r="B105">
        <v>15.68599987</v>
      </c>
      <c r="C105">
        <v>0.76090002000000001</v>
      </c>
      <c r="D105">
        <v>696.97802734000004</v>
      </c>
      <c r="E105">
        <v>1.7453999499999999</v>
      </c>
      <c r="F105">
        <v>9.9000003020963209E+37</v>
      </c>
      <c r="G105">
        <v>1.73029995</v>
      </c>
      <c r="H105">
        <v>9.9000003020963209E+37</v>
      </c>
      <c r="J105" s="2">
        <f>TREND(Calibration!$A$2:$A$4,Calibration!$B$2:$B$4,C105)</f>
        <v>483.42064714143845</v>
      </c>
      <c r="K105" s="2">
        <f>TREND(Calibration!$A$2:$A$4,Calibration!$C$2:$C$4,E105)</f>
        <v>686.40271639225148</v>
      </c>
      <c r="L105" s="2">
        <f>TREND(Calibration!$A$2:$A$4,Calibration!$D$2:$D$4,G105)</f>
        <v>672.26559439086157</v>
      </c>
    </row>
    <row r="106" spans="1:12" x14ac:dyDescent="0.25">
      <c r="A106">
        <v>520102</v>
      </c>
      <c r="B106">
        <v>15.57299995</v>
      </c>
      <c r="C106">
        <v>0.76740003000000001</v>
      </c>
      <c r="D106">
        <v>626.96997069999998</v>
      </c>
      <c r="E106">
        <v>1.7556999900000001</v>
      </c>
      <c r="F106">
        <v>9.9000003020963209E+37</v>
      </c>
      <c r="G106">
        <v>1.74269998</v>
      </c>
      <c r="H106">
        <v>1073.5639648399999</v>
      </c>
      <c r="J106" s="2">
        <f>TREND(Calibration!$A$2:$A$4,Calibration!$B$2:$B$4,C106)</f>
        <v>487.407563650111</v>
      </c>
      <c r="K106" s="2">
        <f>TREND(Calibration!$A$2:$A$4,Calibration!$C$2:$C$4,E106)</f>
        <v>690.56996350113218</v>
      </c>
      <c r="L106" s="2">
        <f>TREND(Calibration!$A$2:$A$4,Calibration!$D$2:$D$4,G106)</f>
        <v>677.37736985229185</v>
      </c>
    </row>
    <row r="107" spans="1:12" x14ac:dyDescent="0.25">
      <c r="A107">
        <v>525102</v>
      </c>
      <c r="B107">
        <v>15.364999770000001</v>
      </c>
      <c r="C107">
        <v>0.76849997000000003</v>
      </c>
      <c r="D107">
        <v>888.76300048999997</v>
      </c>
      <c r="E107">
        <v>1.73950005</v>
      </c>
      <c r="F107">
        <v>9.9000003020963209E+37</v>
      </c>
      <c r="G107">
        <v>1.7222000399999999</v>
      </c>
      <c r="H107">
        <v>9.9000003020963209E+37</v>
      </c>
      <c r="J107" s="2">
        <f>TREND(Calibration!$A$2:$A$4,Calibration!$B$2:$B$4,C107)</f>
        <v>488.08223475747076</v>
      </c>
      <c r="K107" s="2">
        <f>TREND(Calibration!$A$2:$A$4,Calibration!$C$2:$C$4,E107)</f>
        <v>684.01570224301668</v>
      </c>
      <c r="L107" s="2">
        <f>TREND(Calibration!$A$2:$A$4,Calibration!$D$2:$D$4,G107)</f>
        <v>668.92649592272915</v>
      </c>
    </row>
    <row r="108" spans="1:12" x14ac:dyDescent="0.25">
      <c r="A108">
        <v>530102</v>
      </c>
      <c r="B108">
        <v>15.24800014</v>
      </c>
      <c r="C108">
        <v>0.76959997000000002</v>
      </c>
      <c r="D108">
        <v>927.83001708999996</v>
      </c>
      <c r="E108">
        <v>1.72109997</v>
      </c>
      <c r="F108">
        <v>9.9000003020963209E+37</v>
      </c>
      <c r="G108">
        <v>1.7513999899999999</v>
      </c>
      <c r="H108">
        <v>1316.4659423799999</v>
      </c>
      <c r="J108" s="2">
        <f>TREND(Calibration!$A$2:$A$4,Calibration!$B$2:$B$4,C108)</f>
        <v>488.75694266708007</v>
      </c>
      <c r="K108" s="2">
        <f>TREND(Calibration!$A$2:$A$4,Calibration!$C$2:$C$4,E108)</f>
        <v>676.57129618409147</v>
      </c>
      <c r="L108" s="2">
        <f>TREND(Calibration!$A$2:$A$4,Calibration!$D$2:$D$4,G108)</f>
        <v>680.96385291984882</v>
      </c>
    </row>
    <row r="109" spans="1:12" x14ac:dyDescent="0.25">
      <c r="A109">
        <v>535102</v>
      </c>
      <c r="B109">
        <v>15.18999958</v>
      </c>
      <c r="C109">
        <v>0.76310003000000004</v>
      </c>
      <c r="D109">
        <v>1333.60998535</v>
      </c>
      <c r="E109">
        <v>1.7145999700000001</v>
      </c>
      <c r="F109">
        <v>9.9000003020963209E+37</v>
      </c>
      <c r="G109">
        <v>1.7226999999999999</v>
      </c>
      <c r="H109">
        <v>9.9000003020963209E+37</v>
      </c>
      <c r="J109" s="2">
        <f>TREND(Calibration!$A$2:$A$4,Calibration!$B$2:$B$4,C109)</f>
        <v>484.7700690943654</v>
      </c>
      <c r="K109" s="2">
        <f>TREND(Calibration!$A$2:$A$4,Calibration!$C$2:$C$4,E109)</f>
        <v>673.94149026025775</v>
      </c>
      <c r="L109" s="2">
        <f>TREND(Calibration!$A$2:$A$4,Calibration!$D$2:$D$4,G109)</f>
        <v>669.13259891277812</v>
      </c>
    </row>
    <row r="110" spans="1:12" x14ac:dyDescent="0.25">
      <c r="A110">
        <v>540102</v>
      </c>
      <c r="B110">
        <v>15.14099979</v>
      </c>
      <c r="C110">
        <v>0.75770002999999997</v>
      </c>
      <c r="D110">
        <v>9.9000003020963209E+37</v>
      </c>
      <c r="E110">
        <v>1.69790006</v>
      </c>
      <c r="F110">
        <v>929.05200194999998</v>
      </c>
      <c r="G110">
        <v>1.7226999999999999</v>
      </c>
      <c r="H110">
        <v>9.9000003020963209E+37</v>
      </c>
      <c r="J110" s="2">
        <f>TREND(Calibration!$A$2:$A$4,Calibration!$B$2:$B$4,C110)</f>
        <v>481.45786662901043</v>
      </c>
      <c r="K110" s="2">
        <f>TREND(Calibration!$A$2:$A$4,Calibration!$C$2:$C$4,E110)</f>
        <v>667.18494837633625</v>
      </c>
      <c r="L110" s="2">
        <f>TREND(Calibration!$A$2:$A$4,Calibration!$D$2:$D$4,G110)</f>
        <v>669.13259891277812</v>
      </c>
    </row>
    <row r="111" spans="1:12" x14ac:dyDescent="0.25">
      <c r="A111">
        <v>545114</v>
      </c>
      <c r="B111">
        <v>15.09899998</v>
      </c>
      <c r="C111">
        <v>0.75120001999999997</v>
      </c>
      <c r="D111">
        <v>9.9000003020963209E+37</v>
      </c>
      <c r="E111">
        <v>1.68550003</v>
      </c>
      <c r="F111">
        <v>988.39501953000001</v>
      </c>
      <c r="G111">
        <v>1.73950005</v>
      </c>
      <c r="H111">
        <v>9.9000003020963209E+37</v>
      </c>
      <c r="J111" s="2">
        <f>TREND(Calibration!$A$2:$A$4,Calibration!$B$2:$B$4,C111)</f>
        <v>477.47095012033782</v>
      </c>
      <c r="K111" s="2">
        <f>TREND(Calibration!$A$2:$A$4,Calibration!$C$2:$C$4,E111)</f>
        <v>662.16807570714923</v>
      </c>
      <c r="L111" s="2">
        <f>TREND(Calibration!$A$2:$A$4,Calibration!$D$2:$D$4,G111)</f>
        <v>676.05823403953218</v>
      </c>
    </row>
    <row r="112" spans="1:12" x14ac:dyDescent="0.25">
      <c r="A112">
        <v>550102</v>
      </c>
      <c r="B112">
        <v>15.06999969</v>
      </c>
      <c r="C112">
        <v>0.75070000000000003</v>
      </c>
      <c r="D112">
        <v>9.9000003020963209E+37</v>
      </c>
      <c r="E112">
        <v>1.70809996</v>
      </c>
      <c r="F112">
        <v>488.48199462999997</v>
      </c>
      <c r="G112">
        <v>1.7259999500000001</v>
      </c>
      <c r="H112">
        <v>9.9000003020963209E+37</v>
      </c>
      <c r="J112" s="2">
        <f>TREND(Calibration!$A$2:$A$4,Calibration!$B$2:$B$4,C112)</f>
        <v>477.16425243946253</v>
      </c>
      <c r="K112" s="2">
        <f>TREND(Calibration!$A$2:$A$4,Calibration!$C$2:$C$4,E112)</f>
        <v>671.3116802905688</v>
      </c>
      <c r="L112" s="2">
        <f>TREND(Calibration!$A$2:$A$4,Calibration!$D$2:$D$4,G112)</f>
        <v>670.49296686623859</v>
      </c>
    </row>
    <row r="113" spans="1:12" x14ac:dyDescent="0.25">
      <c r="A113">
        <v>555102</v>
      </c>
      <c r="B113">
        <v>15.01799965</v>
      </c>
      <c r="C113">
        <v>0.75819999000000005</v>
      </c>
      <c r="D113">
        <v>9.9000003020963209E+37</v>
      </c>
      <c r="E113">
        <v>1.72490001</v>
      </c>
      <c r="F113">
        <v>322.64300537000003</v>
      </c>
      <c r="G113">
        <v>1.71080005</v>
      </c>
      <c r="H113">
        <v>9.9000003020963209E+37</v>
      </c>
      <c r="J113" s="2">
        <f>TREND(Calibration!$A$2:$A$4,Calibration!$B$2:$B$4,C113)</f>
        <v>481.76452750763616</v>
      </c>
      <c r="K113" s="2">
        <f>TREND(Calibration!$A$2:$A$4,Calibration!$C$2:$C$4,E113)</f>
        <v>678.10873736913845</v>
      </c>
      <c r="L113" s="2">
        <f>TREND(Calibration!$A$2:$A$4,Calibration!$D$2:$D$4,G113)</f>
        <v>664.22697591007181</v>
      </c>
    </row>
    <row r="114" spans="1:12" x14ac:dyDescent="0.25">
      <c r="A114">
        <v>560102</v>
      </c>
      <c r="B114">
        <v>14.95699978</v>
      </c>
      <c r="C114">
        <v>0.76039999999999996</v>
      </c>
      <c r="D114">
        <v>9.9000003020963209E+37</v>
      </c>
      <c r="E114">
        <v>1.7308000299999999</v>
      </c>
      <c r="F114">
        <v>379.45700073</v>
      </c>
      <c r="G114">
        <v>1.69949996</v>
      </c>
      <c r="H114">
        <v>9.9000003020963209E+37</v>
      </c>
      <c r="J114" s="2">
        <f>TREND(Calibration!$A$2:$A$4,Calibration!$B$2:$B$4,C114)</f>
        <v>483.11394946056311</v>
      </c>
      <c r="K114" s="2">
        <f>TREND(Calibration!$A$2:$A$4,Calibration!$C$2:$C$4,E114)</f>
        <v>680.49580006863641</v>
      </c>
      <c r="L114" s="2">
        <f>TREND(Calibration!$A$2:$A$4,Calibration!$D$2:$D$4,G114)</f>
        <v>659.56863856944005</v>
      </c>
    </row>
    <row r="115" spans="1:12" x14ac:dyDescent="0.25">
      <c r="A115">
        <v>565102</v>
      </c>
      <c r="B115">
        <v>14.84599972</v>
      </c>
      <c r="C115">
        <v>0.77329999000000005</v>
      </c>
      <c r="D115">
        <v>1128.6970214800001</v>
      </c>
      <c r="E115">
        <v>1.7422000200000001</v>
      </c>
      <c r="F115">
        <v>501.81100464000002</v>
      </c>
      <c r="G115">
        <v>1.7000000500000001</v>
      </c>
      <c r="H115">
        <v>9.9000003020963209E+37</v>
      </c>
      <c r="J115" s="2">
        <f>TREND(Calibration!$A$2:$A$4,Calibration!$B$2:$B$4,C115)</f>
        <v>491.02642699409171</v>
      </c>
      <c r="K115" s="2">
        <f>TREND(Calibration!$A$2:$A$4,Calibration!$C$2:$C$4,E115)</f>
        <v>685.10807102765875</v>
      </c>
      <c r="L115" s="2">
        <f>TREND(Calibration!$A$2:$A$4,Calibration!$D$2:$D$4,G115)</f>
        <v>659.7747951505537</v>
      </c>
    </row>
    <row r="116" spans="1:12" x14ac:dyDescent="0.25">
      <c r="A116">
        <v>570104</v>
      </c>
      <c r="B116">
        <v>14.76500034</v>
      </c>
      <c r="C116">
        <v>0.78850001000000003</v>
      </c>
      <c r="D116">
        <v>573.31402588000003</v>
      </c>
      <c r="E116">
        <v>1.75890005</v>
      </c>
      <c r="F116">
        <v>9.9000003020963209E+37</v>
      </c>
      <c r="G116">
        <v>1.69840002</v>
      </c>
      <c r="H116">
        <v>9.9000003020963209E+37</v>
      </c>
      <c r="J116" s="2">
        <f>TREND(Calibration!$A$2:$A$4,Calibration!$B$2:$B$4,C116)</f>
        <v>500.34967583065554</v>
      </c>
      <c r="K116" s="2">
        <f>TREND(Calibration!$A$2:$A$4,Calibration!$C$2:$C$4,E116)</f>
        <v>691.86466146184341</v>
      </c>
      <c r="L116" s="2">
        <f>TREND(Calibration!$A$2:$A$4,Calibration!$D$2:$D$4,G116)</f>
        <v>659.11520044864142</v>
      </c>
    </row>
    <row r="117" spans="1:12" x14ac:dyDescent="0.25">
      <c r="A117">
        <v>575102</v>
      </c>
      <c r="B117">
        <v>14.694000239999999</v>
      </c>
      <c r="C117">
        <v>0.79059999999999997</v>
      </c>
      <c r="D117">
        <v>1130.5050048799999</v>
      </c>
      <c r="E117">
        <v>1.7897000300000001</v>
      </c>
      <c r="F117">
        <v>9.9000003020963209E+37</v>
      </c>
      <c r="G117">
        <v>1.7135000199999999</v>
      </c>
      <c r="H117">
        <v>9.9000003020963209E+37</v>
      </c>
      <c r="J117" s="2">
        <f>TREND(Calibration!$A$2:$A$4,Calibration!$B$2:$B$4,C117)</f>
        <v>501.63774843347414</v>
      </c>
      <c r="K117" s="2">
        <f>TREND(Calibration!$A$2:$A$4,Calibration!$C$2:$C$4,E117)</f>
        <v>704.32588759383725</v>
      </c>
      <c r="L117" s="2">
        <f>TREND(Calibration!$A$2:$A$4,Calibration!$D$2:$D$4,G117)</f>
        <v>665.34000873278262</v>
      </c>
    </row>
    <row r="118" spans="1:12" x14ac:dyDescent="0.25">
      <c r="A118">
        <v>580102</v>
      </c>
      <c r="B118">
        <v>14.59599972</v>
      </c>
      <c r="C118">
        <v>0.79009998000000004</v>
      </c>
      <c r="D118">
        <v>1057.6610107399999</v>
      </c>
      <c r="E118">
        <v>1.7967</v>
      </c>
      <c r="F118">
        <v>9.9000003020963209E+37</v>
      </c>
      <c r="G118">
        <v>1.70220006</v>
      </c>
      <c r="H118">
        <v>9.9000003020963209E+37</v>
      </c>
      <c r="J118" s="2">
        <f>TREND(Calibration!$A$2:$A$4,Calibration!$B$2:$B$4,C118)</f>
        <v>501.33105075259886</v>
      </c>
      <c r="K118" s="2">
        <f>TREND(Calibration!$A$2:$A$4,Calibration!$C$2:$C$4,E118)</f>
        <v>707.15797414347685</v>
      </c>
      <c r="L118" s="2">
        <f>TREND(Calibration!$A$2:$A$4,Calibration!$D$2:$D$4,G118)</f>
        <v>660.68172498321553</v>
      </c>
    </row>
    <row r="119" spans="1:12" x14ac:dyDescent="0.25">
      <c r="A119">
        <v>585103</v>
      </c>
      <c r="B119">
        <v>14.56700039</v>
      </c>
      <c r="C119">
        <v>0.79220003000000005</v>
      </c>
      <c r="D119">
        <v>600.19000243999994</v>
      </c>
      <c r="E119">
        <v>1.8690999699999999</v>
      </c>
      <c r="F119">
        <v>9.9000003020963209E+37</v>
      </c>
      <c r="G119">
        <v>1.7006000299999999</v>
      </c>
      <c r="H119">
        <v>9.9000003020963209E+37</v>
      </c>
      <c r="J119" s="2">
        <f>TREND(Calibration!$A$2:$A$4,Calibration!$B$2:$B$4,C119)</f>
        <v>502.61916015766712</v>
      </c>
      <c r="K119" s="2">
        <f>TREND(Calibration!$A$2:$A$4,Calibration!$C$2:$C$4,E119)</f>
        <v>736.449954142151</v>
      </c>
      <c r="L119" s="2">
        <f>TREND(Calibration!$A$2:$A$4,Calibration!$D$2:$D$4,G119)</f>
        <v>660.02213028130325</v>
      </c>
    </row>
    <row r="120" spans="1:12" x14ac:dyDescent="0.25">
      <c r="A120">
        <v>590104</v>
      </c>
      <c r="B120">
        <v>14.59300041</v>
      </c>
      <c r="C120">
        <v>0.79329996999999997</v>
      </c>
      <c r="D120">
        <v>554.49200439000003</v>
      </c>
      <c r="E120">
        <v>1.7691999700000001</v>
      </c>
      <c r="F120">
        <v>9.9000003020963209E+37</v>
      </c>
      <c r="G120">
        <v>1.7135000199999999</v>
      </c>
      <c r="H120">
        <v>9.9000003020963209E+37</v>
      </c>
      <c r="J120" s="2">
        <f>TREND(Calibration!$A$2:$A$4,Calibration!$B$2:$B$4,C120)</f>
        <v>503.29383126502682</v>
      </c>
      <c r="K120" s="2">
        <f>TREND(Calibration!$A$2:$A$4,Calibration!$C$2:$C$4,E120)</f>
        <v>696.03186002046084</v>
      </c>
      <c r="L120" s="2">
        <f>TREND(Calibration!$A$2:$A$4,Calibration!$D$2:$D$4,G120)</f>
        <v>665.34000873278262</v>
      </c>
    </row>
    <row r="121" spans="1:12" x14ac:dyDescent="0.25">
      <c r="A121">
        <v>595104</v>
      </c>
      <c r="B121">
        <v>14.583000180000001</v>
      </c>
      <c r="C121">
        <v>0.79659997999999999</v>
      </c>
      <c r="D121">
        <v>863.39801024999997</v>
      </c>
      <c r="E121">
        <v>1.85339999</v>
      </c>
      <c r="F121">
        <v>9.9000003020963209E+37</v>
      </c>
      <c r="G121">
        <v>1.70650005</v>
      </c>
      <c r="H121">
        <v>9.9000003020963209E+37</v>
      </c>
      <c r="J121" s="2">
        <f>TREND(Calibration!$A$2:$A$4,Calibration!$B$2:$B$4,C121)</f>
        <v>505.31796112756314</v>
      </c>
      <c r="K121" s="2">
        <f>TREND(Calibration!$A$2:$A$4,Calibration!$C$2:$C$4,E121)</f>
        <v>730.09796946398637</v>
      </c>
      <c r="L121" s="2">
        <f>TREND(Calibration!$A$2:$A$4,Calibration!$D$2:$D$4,G121)</f>
        <v>662.45434838544884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14.57699966</v>
      </c>
      <c r="C2">
        <v>0.79170001000000001</v>
      </c>
      <c r="D2">
        <v>1338.9770507799999</v>
      </c>
      <c r="E2">
        <v>1.8431999699999999</v>
      </c>
      <c r="F2">
        <v>9.9000003020963209E+37</v>
      </c>
      <c r="G2">
        <v>1.70270002</v>
      </c>
      <c r="H2">
        <v>1277.0670166</v>
      </c>
      <c r="J2" s="2">
        <f>TREND(Calibration!$A$2:$A$4,Calibration!$B$2:$B$4,C2)</f>
        <v>502.31246247679178</v>
      </c>
      <c r="K2" s="2">
        <f>TREND(Calibration!$A$2:$A$4,Calibration!$C$2:$C$4,E2)</f>
        <v>725.97118899949055</v>
      </c>
      <c r="L2" s="2">
        <f>TREND(Calibration!$A$2:$A$4,Calibration!$D$2:$D$4,G2)</f>
        <v>660.88782797326439</v>
      </c>
      <c r="N2" s="2">
        <f>AVERAGE(J2:J121)</f>
        <v>468.61948516700272</v>
      </c>
    </row>
    <row r="3" spans="1:14" x14ac:dyDescent="0.25">
      <c r="A3">
        <v>5048</v>
      </c>
      <c r="B3">
        <v>14.61299992</v>
      </c>
      <c r="C3">
        <v>0.77980000000000005</v>
      </c>
      <c r="D3">
        <v>732.41101074000005</v>
      </c>
      <c r="E3">
        <v>1.82749999</v>
      </c>
      <c r="F3">
        <v>9.9000003020963209E+37</v>
      </c>
      <c r="G3">
        <v>1.69790006</v>
      </c>
      <c r="H3">
        <v>9.9000003020963209E+37</v>
      </c>
      <c r="J3" s="2">
        <f>TREND(Calibration!$A$2:$A$4,Calibration!$B$2:$B$4,C3)</f>
        <v>495.01334350276426</v>
      </c>
      <c r="K3" s="2">
        <f>TREND(Calibration!$A$2:$A$4,Calibration!$C$2:$C$4,E3)</f>
        <v>719.61920432132592</v>
      </c>
      <c r="L3" s="2">
        <f>TREND(Calibration!$A$2:$A$4,Calibration!$D$2:$D$4,G3)</f>
        <v>658.90909745859256</v>
      </c>
    </row>
    <row r="4" spans="1:14" x14ac:dyDescent="0.25">
      <c r="A4">
        <v>10046</v>
      </c>
      <c r="B4">
        <v>14.583000180000001</v>
      </c>
      <c r="C4">
        <v>0.77710003000000005</v>
      </c>
      <c r="D4">
        <v>966.03002930000002</v>
      </c>
      <c r="E4">
        <v>1.7946000099999999</v>
      </c>
      <c r="F4">
        <v>9.9000003020963209E+37</v>
      </c>
      <c r="G4">
        <v>1.7043999400000001</v>
      </c>
      <c r="H4">
        <v>9.9000003020963209E+37</v>
      </c>
      <c r="J4" s="2">
        <f>TREND(Calibration!$A$2:$A$4,Calibration!$B$2:$B$4,C4)</f>
        <v>493.35726067121163</v>
      </c>
      <c r="K4" s="2">
        <f>TREND(Calibration!$A$2:$A$4,Calibration!$C$2:$C$4,E4)</f>
        <v>706.30834858317041</v>
      </c>
      <c r="L4" s="2">
        <f>TREND(Calibration!$A$2:$A$4,Calibration!$D$2:$D$4,G4)</f>
        <v>661.58860122481258</v>
      </c>
    </row>
    <row r="5" spans="1:14" x14ac:dyDescent="0.25">
      <c r="A5">
        <v>15047</v>
      </c>
      <c r="B5">
        <v>14.48600006</v>
      </c>
      <c r="C5">
        <v>0.76690000000000003</v>
      </c>
      <c r="D5">
        <v>9.9000003020963209E+37</v>
      </c>
      <c r="E5">
        <v>1.3247</v>
      </c>
      <c r="F5">
        <v>801.65399170000001</v>
      </c>
      <c r="G5">
        <v>1.7033</v>
      </c>
      <c r="H5">
        <v>9.9000003020963209E+37</v>
      </c>
      <c r="J5" s="2">
        <f>TREND(Calibration!$A$2:$A$4,Calibration!$B$2:$B$4,C5)</f>
        <v>487.10085983552744</v>
      </c>
      <c r="K5" s="2">
        <f>TREND(Calibration!$A$2:$A$4,Calibration!$C$2:$C$4,E5)</f>
        <v>516.19360552047601</v>
      </c>
      <c r="L5" s="2">
        <f>TREND(Calibration!$A$2:$A$4,Calibration!$D$2:$D$4,G5)</f>
        <v>661.13516310401405</v>
      </c>
    </row>
    <row r="6" spans="1:14" x14ac:dyDescent="0.25">
      <c r="A6">
        <v>20048</v>
      </c>
      <c r="B6">
        <v>14.430999760000001</v>
      </c>
      <c r="C6">
        <v>0.76249999000000002</v>
      </c>
      <c r="D6">
        <v>1313.2209472699999</v>
      </c>
      <c r="E6">
        <v>1.72109997</v>
      </c>
      <c r="F6">
        <v>740.94702147999999</v>
      </c>
      <c r="G6">
        <v>1.70220006</v>
      </c>
      <c r="H6">
        <v>9.9000003020963209E+37</v>
      </c>
      <c r="J6" s="2">
        <f>TREND(Calibration!$A$2:$A$4,Calibration!$B$2:$B$4,C6)</f>
        <v>484.40202206338176</v>
      </c>
      <c r="K6" s="2">
        <f>TREND(Calibration!$A$2:$A$4,Calibration!$C$2:$C$4,E6)</f>
        <v>676.57129618409147</v>
      </c>
      <c r="L6" s="2">
        <f>TREND(Calibration!$A$2:$A$4,Calibration!$D$2:$D$4,G6)</f>
        <v>660.68172498321553</v>
      </c>
    </row>
    <row r="7" spans="1:14" x14ac:dyDescent="0.25">
      <c r="A7">
        <v>25049</v>
      </c>
      <c r="B7">
        <v>14.303999900000001</v>
      </c>
      <c r="C7">
        <v>0.76580000000000004</v>
      </c>
      <c r="D7">
        <v>1190.9160156200001</v>
      </c>
      <c r="E7">
        <v>1.72920001</v>
      </c>
      <c r="F7">
        <v>489.15100097999999</v>
      </c>
      <c r="G7">
        <v>1.70869994</v>
      </c>
      <c r="H7">
        <v>9.9000003020963209E+37</v>
      </c>
      <c r="J7" s="2">
        <f>TREND(Calibration!$A$2:$A$4,Calibration!$B$2:$B$4,C7)</f>
        <v>486.42615192591808</v>
      </c>
      <c r="K7" s="2">
        <f>TREND(Calibration!$A$2:$A$4,Calibration!$C$2:$C$4,E7)</f>
        <v>679.84845513413609</v>
      </c>
      <c r="L7" s="2">
        <f>TREND(Calibration!$A$2:$A$4,Calibration!$D$2:$D$4,G7)</f>
        <v>663.36122874943555</v>
      </c>
    </row>
    <row r="8" spans="1:14" x14ac:dyDescent="0.25">
      <c r="A8">
        <v>30050</v>
      </c>
      <c r="B8">
        <v>14.26200008</v>
      </c>
      <c r="C8">
        <v>0.76310003000000004</v>
      </c>
      <c r="D8">
        <v>947.125</v>
      </c>
      <c r="E8">
        <v>1.7335</v>
      </c>
      <c r="F8">
        <v>735.71197510000002</v>
      </c>
      <c r="G8">
        <v>1.7216000600000001</v>
      </c>
      <c r="H8">
        <v>9.9000003020963209E+37</v>
      </c>
      <c r="J8" s="2">
        <f>TREND(Calibration!$A$2:$A$4,Calibration!$B$2:$B$4,C8)</f>
        <v>484.7700690943654</v>
      </c>
      <c r="K8" s="2">
        <f>TREND(Calibration!$A$2:$A$4,Calibration!$C$2:$C$4,E8)</f>
        <v>681.58816885327849</v>
      </c>
      <c r="L8" s="2">
        <f>TREND(Calibration!$A$2:$A$4,Calibration!$D$2:$D$4,G8)</f>
        <v>668.6791607919796</v>
      </c>
    </row>
    <row r="9" spans="1:14" x14ac:dyDescent="0.25">
      <c r="A9">
        <v>35050</v>
      </c>
      <c r="B9">
        <v>14.20400047</v>
      </c>
      <c r="C9">
        <v>0.76520001999999998</v>
      </c>
      <c r="D9">
        <v>670.24902343999997</v>
      </c>
      <c r="E9">
        <v>1.7053999900000001</v>
      </c>
      <c r="F9">
        <v>1038.9949951200001</v>
      </c>
      <c r="G9">
        <v>1.73029995</v>
      </c>
      <c r="H9">
        <v>9.9000003020963209E+37</v>
      </c>
      <c r="J9" s="2">
        <f>TREND(Calibration!$A$2:$A$4,Calibration!$B$2:$B$4,C9)</f>
        <v>486.05814169718406</v>
      </c>
      <c r="K9" s="2">
        <f>TREND(Calibration!$A$2:$A$4,Calibration!$C$2:$C$4,E9)</f>
        <v>670.21931150592684</v>
      </c>
      <c r="L9" s="2">
        <f>TREND(Calibration!$A$2:$A$4,Calibration!$D$2:$D$4,G9)</f>
        <v>672.26559439086157</v>
      </c>
    </row>
    <row r="10" spans="1:14" x14ac:dyDescent="0.25">
      <c r="A10">
        <v>40050</v>
      </c>
      <c r="B10">
        <v>14.20400047</v>
      </c>
      <c r="C10">
        <v>0.77229999999999999</v>
      </c>
      <c r="D10">
        <v>590.03997803000004</v>
      </c>
      <c r="E10">
        <v>1.6957000499999999</v>
      </c>
      <c r="F10">
        <v>9.9000003020963209E+37</v>
      </c>
      <c r="G10">
        <v>1.73570001</v>
      </c>
      <c r="H10">
        <v>9.9000003020963209E+37</v>
      </c>
      <c r="J10" s="2">
        <f>TREND(Calibration!$A$2:$A$4,Calibration!$B$2:$B$4,C10)</f>
        <v>490.41306230088236</v>
      </c>
      <c r="K10" s="2">
        <f>TREND(Calibration!$A$2:$A$4,Calibration!$C$2:$C$4,E10)</f>
        <v>666.29485617164494</v>
      </c>
      <c r="L10" s="2">
        <f>TREND(Calibration!$A$2:$A$4,Calibration!$D$2:$D$4,G10)</f>
        <v>674.49170950495818</v>
      </c>
    </row>
    <row r="11" spans="1:14" x14ac:dyDescent="0.25">
      <c r="A11">
        <v>45050</v>
      </c>
      <c r="B11">
        <v>14.272000309999999</v>
      </c>
      <c r="C11">
        <v>0.77280002999999997</v>
      </c>
      <c r="D11">
        <v>468.48699950999998</v>
      </c>
      <c r="E11">
        <v>1.68920004</v>
      </c>
      <c r="F11">
        <v>9.9000003020963209E+37</v>
      </c>
      <c r="G11">
        <v>1.7340999800000001</v>
      </c>
      <c r="H11">
        <v>9.9000003020963209E+37</v>
      </c>
      <c r="J11" s="2">
        <f>TREND(Calibration!$A$2:$A$4,Calibration!$B$2:$B$4,C11)</f>
        <v>490.71976611546597</v>
      </c>
      <c r="K11" s="2">
        <f>TREND(Calibration!$A$2:$A$4,Calibration!$C$2:$C$4,E11)</f>
        <v>663.66504620195599</v>
      </c>
      <c r="L11" s="2">
        <f>TREND(Calibration!$A$2:$A$4,Calibration!$D$2:$D$4,G11)</f>
        <v>673.83211480304601</v>
      </c>
    </row>
    <row r="12" spans="1:14" x14ac:dyDescent="0.25">
      <c r="A12">
        <v>50051</v>
      </c>
      <c r="B12">
        <v>14.26500034</v>
      </c>
      <c r="C12">
        <v>0.78520000000000001</v>
      </c>
      <c r="D12">
        <v>611.81597899999997</v>
      </c>
      <c r="E12">
        <v>1.6784000400000001</v>
      </c>
      <c r="F12">
        <v>9.9000003020963209E+37</v>
      </c>
      <c r="G12">
        <v>1.7308000299999999</v>
      </c>
      <c r="H12">
        <v>1283.9329834</v>
      </c>
      <c r="J12" s="2">
        <f>TREND(Calibration!$A$2:$A$4,Calibration!$B$2:$B$4,C12)</f>
        <v>498.32554596811923</v>
      </c>
      <c r="K12" s="2">
        <f>TREND(Calibration!$A$2:$A$4,Calibration!$C$2:$C$4,E12)</f>
        <v>659.29552251312464</v>
      </c>
      <c r="L12" s="2">
        <f>TREND(Calibration!$A$2:$A$4,Calibration!$D$2:$D$4,G12)</f>
        <v>672.47174684958554</v>
      </c>
    </row>
    <row r="13" spans="1:14" x14ac:dyDescent="0.25">
      <c r="A13">
        <v>55051</v>
      </c>
      <c r="B13">
        <v>14.33699989</v>
      </c>
      <c r="C13">
        <v>0.7863</v>
      </c>
      <c r="D13">
        <v>733.89501953000001</v>
      </c>
      <c r="E13">
        <v>1.6833000199999999</v>
      </c>
      <c r="F13">
        <v>9.9000003020963209E+37</v>
      </c>
      <c r="G13">
        <v>1.76429999</v>
      </c>
      <c r="H13">
        <v>9.9000003020963209E+37</v>
      </c>
      <c r="J13" s="2">
        <f>TREND(Calibration!$A$2:$A$4,Calibration!$B$2:$B$4,C13)</f>
        <v>499.00025387772854</v>
      </c>
      <c r="K13" s="2">
        <f>TREND(Calibration!$A$2:$A$4,Calibration!$C$2:$C$4,E13)</f>
        <v>661.27798350245791</v>
      </c>
      <c r="L13" s="2">
        <f>TREND(Calibration!$A$2:$A$4,Calibration!$D$2:$D$4,G13)</f>
        <v>686.28173549371786</v>
      </c>
    </row>
    <row r="14" spans="1:14" x14ac:dyDescent="0.25">
      <c r="A14">
        <v>60051</v>
      </c>
      <c r="B14">
        <v>14.30799961</v>
      </c>
      <c r="C14">
        <v>0.78090000000000004</v>
      </c>
      <c r="D14">
        <v>9.9000003020963209E+37</v>
      </c>
      <c r="E14">
        <v>1.67680001</v>
      </c>
      <c r="F14">
        <v>9.9000003020963209E+37</v>
      </c>
      <c r="G14">
        <v>1.7783999399999999</v>
      </c>
      <c r="H14">
        <v>9.9000003020963209E+37</v>
      </c>
      <c r="J14" s="2">
        <f>TREND(Calibration!$A$2:$A$4,Calibration!$B$2:$B$4,C14)</f>
        <v>495.68805141237362</v>
      </c>
      <c r="K14" s="2">
        <f>TREND(Calibration!$A$2:$A$4,Calibration!$C$2:$C$4,E14)</f>
        <v>658.64817353276896</v>
      </c>
      <c r="L14" s="2">
        <f>TREND(Calibration!$A$2:$A$4,Calibration!$D$2:$D$4,G14)</f>
        <v>692.09428420669633</v>
      </c>
    </row>
    <row r="15" spans="1:14" x14ac:dyDescent="0.25">
      <c r="A15">
        <v>65052</v>
      </c>
      <c r="B15">
        <v>14.376000400000001</v>
      </c>
      <c r="C15">
        <v>0.78250003000000001</v>
      </c>
      <c r="D15">
        <v>671.66302489999998</v>
      </c>
      <c r="E15">
        <v>1.6741000399999999</v>
      </c>
      <c r="F15">
        <v>9.9000003020963209E+37</v>
      </c>
      <c r="G15">
        <v>1.7793999899999999</v>
      </c>
      <c r="H15">
        <v>1196.4880371100001</v>
      </c>
      <c r="J15" s="2">
        <f>TREND(Calibration!$A$2:$A$4,Calibration!$B$2:$B$4,C15)</f>
        <v>496.66946313656655</v>
      </c>
      <c r="K15" s="2">
        <f>TREND(Calibration!$A$2:$A$4,Calibration!$C$2:$C$4,E15)</f>
        <v>657.55580474812689</v>
      </c>
      <c r="L15" s="2">
        <f>TREND(Calibration!$A$2:$A$4,Calibration!$D$2:$D$4,G15)</f>
        <v>692.50654377785895</v>
      </c>
    </row>
    <row r="16" spans="1:14" x14ac:dyDescent="0.25">
      <c r="A16">
        <v>70063</v>
      </c>
      <c r="B16">
        <v>14.36299992</v>
      </c>
      <c r="C16">
        <v>0.78789997000000001</v>
      </c>
      <c r="D16">
        <v>752.00598145000004</v>
      </c>
      <c r="E16">
        <v>1.6670999500000001</v>
      </c>
      <c r="F16">
        <v>9.9000003020963209E+37</v>
      </c>
      <c r="G16">
        <v>1.7762000600000001</v>
      </c>
      <c r="H16">
        <v>9.9000003020963209E+37</v>
      </c>
      <c r="J16" s="2">
        <f>TREND(Calibration!$A$2:$A$4,Calibration!$B$2:$B$4,C16)</f>
        <v>499.98162879967191</v>
      </c>
      <c r="K16" s="2">
        <f>TREND(Calibration!$A$2:$A$4,Calibration!$C$2:$C$4,E16)</f>
        <v>654.72366964822413</v>
      </c>
      <c r="L16" s="2">
        <f>TREND(Calibration!$A$2:$A$4,Calibration!$D$2:$D$4,G16)</f>
        <v>691.18740796509928</v>
      </c>
    </row>
    <row r="17" spans="1:12" x14ac:dyDescent="0.25">
      <c r="A17">
        <v>75052</v>
      </c>
      <c r="B17">
        <v>14.42099953</v>
      </c>
      <c r="C17">
        <v>0.79009998000000004</v>
      </c>
      <c r="D17">
        <v>803.67999268000005</v>
      </c>
      <c r="E17">
        <v>1.66869998</v>
      </c>
      <c r="F17">
        <v>9.9000003020963209E+37</v>
      </c>
      <c r="G17">
        <v>1.7793999899999999</v>
      </c>
      <c r="H17">
        <v>871.77697753999996</v>
      </c>
      <c r="J17" s="2">
        <f>TREND(Calibration!$A$2:$A$4,Calibration!$B$2:$B$4,C17)</f>
        <v>501.33105075259886</v>
      </c>
      <c r="K17" s="2">
        <f>TREND(Calibration!$A$2:$A$4,Calibration!$C$2:$C$4,E17)</f>
        <v>655.37101862857969</v>
      </c>
      <c r="L17" s="2">
        <f>TREND(Calibration!$A$2:$A$4,Calibration!$D$2:$D$4,G17)</f>
        <v>692.50654377785895</v>
      </c>
    </row>
    <row r="18" spans="1:12" x14ac:dyDescent="0.25">
      <c r="A18">
        <v>80052</v>
      </c>
      <c r="B18">
        <v>14.47999954</v>
      </c>
      <c r="C18">
        <v>0.79439998000000001</v>
      </c>
      <c r="D18">
        <v>9.9000003020963209E+37</v>
      </c>
      <c r="E18">
        <v>1.68550003</v>
      </c>
      <c r="F18">
        <v>9.9000003020963209E+37</v>
      </c>
      <c r="G18">
        <v>1.76540005</v>
      </c>
      <c r="H18">
        <v>9.9000003020963209E+37</v>
      </c>
      <c r="J18" s="2">
        <f>TREND(Calibration!$A$2:$A$4,Calibration!$B$2:$B$4,C18)</f>
        <v>503.96854530834446</v>
      </c>
      <c r="K18" s="2">
        <f>TREND(Calibration!$A$2:$A$4,Calibration!$C$2:$C$4,E18)</f>
        <v>662.16807570714923</v>
      </c>
      <c r="L18" s="2">
        <f>TREND(Calibration!$A$2:$A$4,Calibration!$D$2:$D$4,G18)</f>
        <v>686.7352230831915</v>
      </c>
    </row>
    <row r="19" spans="1:12" x14ac:dyDescent="0.25">
      <c r="A19">
        <v>85053</v>
      </c>
      <c r="B19">
        <v>14.59300041</v>
      </c>
      <c r="C19">
        <v>0.79930000999999995</v>
      </c>
      <c r="D19">
        <v>834.08001708999996</v>
      </c>
      <c r="E19">
        <v>1.68710005</v>
      </c>
      <c r="F19">
        <v>9.9000003020963209E+37</v>
      </c>
      <c r="G19">
        <v>1.75619996</v>
      </c>
      <c r="H19">
        <v>9.9000003020963209E+37</v>
      </c>
      <c r="J19" s="2">
        <f>TREND(Calibration!$A$2:$A$4,Calibration!$B$2:$B$4,C19)</f>
        <v>506.97408076136537</v>
      </c>
      <c r="K19" s="2">
        <f>TREND(Calibration!$A$2:$A$4,Calibration!$C$2:$C$4,E19)</f>
        <v>662.81542064164967</v>
      </c>
      <c r="L19" s="2">
        <f>TREND(Calibration!$A$2:$A$4,Calibration!$D$2:$D$4,G19)</f>
        <v>682.94258755691044</v>
      </c>
    </row>
    <row r="20" spans="1:12" x14ac:dyDescent="0.25">
      <c r="A20">
        <v>90052</v>
      </c>
      <c r="B20">
        <v>14.631999970000001</v>
      </c>
      <c r="C20">
        <v>0.80089997999999996</v>
      </c>
      <c r="D20">
        <v>709.28198241999996</v>
      </c>
      <c r="E20">
        <v>1.72490001</v>
      </c>
      <c r="F20">
        <v>9.9000003020963209E+37</v>
      </c>
      <c r="G20">
        <v>1.75189996</v>
      </c>
      <c r="H20">
        <v>1364.2869873</v>
      </c>
      <c r="J20" s="2">
        <f>TREND(Calibration!$A$2:$A$4,Calibration!$B$2:$B$4,C20)</f>
        <v>507.95545568330874</v>
      </c>
      <c r="K20" s="2">
        <f>TREND(Calibration!$A$2:$A$4,Calibration!$C$2:$C$4,E20)</f>
        <v>678.10873736913845</v>
      </c>
      <c r="L20" s="2">
        <f>TREND(Calibration!$A$2:$A$4,Calibration!$D$2:$D$4,G20)</f>
        <v>681.16996003228746</v>
      </c>
    </row>
    <row r="21" spans="1:12" x14ac:dyDescent="0.25">
      <c r="A21">
        <v>95053</v>
      </c>
      <c r="B21">
        <v>14.75899982</v>
      </c>
      <c r="C21">
        <v>0.79119998000000002</v>
      </c>
      <c r="D21">
        <v>1098.0839843700001</v>
      </c>
      <c r="E21">
        <v>1.7226999999999999</v>
      </c>
      <c r="F21">
        <v>1055.8409423799999</v>
      </c>
      <c r="G21">
        <v>1.75730002</v>
      </c>
      <c r="H21">
        <v>9.9000003020963209E+37</v>
      </c>
      <c r="J21" s="2">
        <f>TREND(Calibration!$A$2:$A$4,Calibration!$B$2:$B$4,C21)</f>
        <v>502.00575866220822</v>
      </c>
      <c r="K21" s="2">
        <f>TREND(Calibration!$A$2:$A$4,Calibration!$C$2:$C$4,E21)</f>
        <v>677.21864516444703</v>
      </c>
      <c r="L21" s="2">
        <f>TREND(Calibration!$A$2:$A$4,Calibration!$D$2:$D$4,G21)</f>
        <v>683.39607514638408</v>
      </c>
    </row>
    <row r="22" spans="1:12" x14ac:dyDescent="0.25">
      <c r="A22">
        <v>100053</v>
      </c>
      <c r="B22">
        <v>14.885000229999999</v>
      </c>
      <c r="C22">
        <v>0.77600002000000001</v>
      </c>
      <c r="D22">
        <v>838.68402100000003</v>
      </c>
      <c r="E22">
        <v>1.6914000499999999</v>
      </c>
      <c r="F22">
        <v>1105.5229492200001</v>
      </c>
      <c r="G22">
        <v>1.7638000199999999</v>
      </c>
      <c r="H22">
        <v>9.9000003020963209E+37</v>
      </c>
      <c r="J22" s="2">
        <f>TREND(Calibration!$A$2:$A$4,Calibration!$B$2:$B$4,C22)</f>
        <v>492.682546627894</v>
      </c>
      <c r="K22" s="2">
        <f>TREND(Calibration!$A$2:$A$4,Calibration!$C$2:$C$4,E22)</f>
        <v>664.5551384066473</v>
      </c>
      <c r="L22" s="2">
        <f>TREND(Calibration!$A$2:$A$4,Calibration!$D$2:$D$4,G22)</f>
        <v>686.07562838127922</v>
      </c>
    </row>
    <row r="23" spans="1:12" x14ac:dyDescent="0.25">
      <c r="A23">
        <v>105054</v>
      </c>
      <c r="B23">
        <v>14.98200035</v>
      </c>
      <c r="C23">
        <v>0.77010000000000001</v>
      </c>
      <c r="D23">
        <v>899.57098388999998</v>
      </c>
      <c r="E23">
        <v>1.7000000500000001</v>
      </c>
      <c r="F23">
        <v>795.87701416000004</v>
      </c>
      <c r="G23">
        <v>1.7622</v>
      </c>
      <c r="H23">
        <v>9.9000003020963209E+37</v>
      </c>
      <c r="J23" s="2">
        <f>TREND(Calibration!$A$2:$A$4,Calibration!$B$2:$B$4,C23)</f>
        <v>489.06364648166368</v>
      </c>
      <c r="K23" s="2">
        <f>TREND(Calibration!$A$2:$A$4,Calibration!$C$2:$C$4,E23)</f>
        <v>668.03457393664269</v>
      </c>
      <c r="L23" s="2">
        <f>TREND(Calibration!$A$2:$A$4,Calibration!$D$2:$D$4,G23)</f>
        <v>685.4160378017566</v>
      </c>
    </row>
    <row r="24" spans="1:12" x14ac:dyDescent="0.25">
      <c r="A24">
        <v>110054</v>
      </c>
      <c r="B24">
        <v>15.041000370000001</v>
      </c>
      <c r="C24">
        <v>0.755</v>
      </c>
      <c r="D24">
        <v>836.64099121000004</v>
      </c>
      <c r="E24">
        <v>1.6886999600000001</v>
      </c>
      <c r="F24">
        <v>776.15301513999998</v>
      </c>
      <c r="G24">
        <v>1.7496999499999999</v>
      </c>
      <c r="H24">
        <v>9.9000003020963209E+37</v>
      </c>
      <c r="J24" s="2">
        <f>TREND(Calibration!$A$2:$A$4,Calibration!$B$2:$B$4,C24)</f>
        <v>479.80174699520813</v>
      </c>
      <c r="K24" s="2">
        <f>TREND(Calibration!$A$2:$A$4,Calibration!$C$2:$C$4,E24)</f>
        <v>663.46272107174207</v>
      </c>
      <c r="L24" s="2">
        <f>TREND(Calibration!$A$2:$A$4,Calibration!$D$2:$D$4,G24)</f>
        <v>680.26303019962563</v>
      </c>
    </row>
    <row r="25" spans="1:12" x14ac:dyDescent="0.25">
      <c r="A25">
        <v>115054</v>
      </c>
      <c r="B25">
        <v>15.07699966</v>
      </c>
      <c r="C25">
        <v>0.74690002</v>
      </c>
      <c r="D25">
        <v>1092.20996094</v>
      </c>
      <c r="E25">
        <v>1.68920004</v>
      </c>
      <c r="F25">
        <v>759.18298340000001</v>
      </c>
      <c r="G25">
        <v>1.7524000399999999</v>
      </c>
      <c r="H25">
        <v>9.9000003020963209E+37</v>
      </c>
      <c r="J25" s="2">
        <f>TREND(Calibration!$A$2:$A$4,Calibration!$B$2:$B$4,C25)</f>
        <v>474.83345556459227</v>
      </c>
      <c r="K25" s="2">
        <f>TREND(Calibration!$A$2:$A$4,Calibration!$C$2:$C$4,E25)</f>
        <v>663.66504620195599</v>
      </c>
      <c r="L25" s="2">
        <f>TREND(Calibration!$A$2:$A$4,Calibration!$D$2:$D$4,G25)</f>
        <v>681.37611249101144</v>
      </c>
    </row>
    <row r="26" spans="1:12" x14ac:dyDescent="0.25">
      <c r="A26">
        <v>120055</v>
      </c>
      <c r="B26">
        <v>15.053999900000001</v>
      </c>
      <c r="C26">
        <v>0.75230001999999996</v>
      </c>
      <c r="D26">
        <v>826.72399901999995</v>
      </c>
      <c r="E26">
        <v>1.6936000600000001</v>
      </c>
      <c r="F26">
        <v>658.24798583999996</v>
      </c>
      <c r="G26">
        <v>1.74650002</v>
      </c>
      <c r="H26">
        <v>9.9000003020963209E+37</v>
      </c>
      <c r="J26" s="2">
        <f>TREND(Calibration!$A$2:$A$4,Calibration!$B$2:$B$4,C26)</f>
        <v>478.14565802994719</v>
      </c>
      <c r="K26" s="2">
        <f>TREND(Calibration!$A$2:$A$4,Calibration!$C$2:$C$4,E26)</f>
        <v>665.44523061133862</v>
      </c>
      <c r="L26" s="2">
        <f>TREND(Calibration!$A$2:$A$4,Calibration!$D$2:$D$4,G26)</f>
        <v>678.94389438686596</v>
      </c>
    </row>
    <row r="27" spans="1:12" x14ac:dyDescent="0.25">
      <c r="A27">
        <v>125064</v>
      </c>
      <c r="B27">
        <v>15.03100014</v>
      </c>
      <c r="C27">
        <v>0.75819999000000005</v>
      </c>
      <c r="D27">
        <v>568.44201659999999</v>
      </c>
      <c r="E27">
        <v>1.69949996</v>
      </c>
      <c r="F27">
        <v>9.9000003020963209E+37</v>
      </c>
      <c r="G27">
        <v>1.7270000000000001</v>
      </c>
      <c r="H27">
        <v>1307.13793945</v>
      </c>
      <c r="J27" s="2">
        <f>TREND(Calibration!$A$2:$A$4,Calibration!$B$2:$B$4,C27)</f>
        <v>481.76452750763616</v>
      </c>
      <c r="K27" s="2">
        <f>TREND(Calibration!$A$2:$A$4,Calibration!$C$2:$C$4,E27)</f>
        <v>667.83224476057342</v>
      </c>
      <c r="L27" s="2">
        <f>TREND(Calibration!$A$2:$A$4,Calibration!$D$2:$D$4,G27)</f>
        <v>670.90522643740121</v>
      </c>
    </row>
    <row r="28" spans="1:12" x14ac:dyDescent="0.25">
      <c r="A28">
        <v>130055</v>
      </c>
      <c r="B28">
        <v>14.98200035</v>
      </c>
      <c r="C28">
        <v>0.76849997000000003</v>
      </c>
      <c r="D28">
        <v>956.45898437000005</v>
      </c>
      <c r="E28">
        <v>1.70270002</v>
      </c>
      <c r="F28">
        <v>9.9000003020963209E+37</v>
      </c>
      <c r="G28">
        <v>1.73570001</v>
      </c>
      <c r="H28">
        <v>9.9000003020963209E+37</v>
      </c>
      <c r="J28" s="2">
        <f>TREND(Calibration!$A$2:$A$4,Calibration!$B$2:$B$4,C28)</f>
        <v>488.08223475747076</v>
      </c>
      <c r="K28" s="2">
        <f>TREND(Calibration!$A$2:$A$4,Calibration!$C$2:$C$4,E28)</f>
        <v>669.12694272128465</v>
      </c>
      <c r="L28" s="2">
        <f>TREND(Calibration!$A$2:$A$4,Calibration!$D$2:$D$4,G28)</f>
        <v>674.49170950495818</v>
      </c>
    </row>
    <row r="29" spans="1:12" x14ac:dyDescent="0.25">
      <c r="A29">
        <v>135056</v>
      </c>
      <c r="B29">
        <v>14.897999759999999</v>
      </c>
      <c r="C29">
        <v>0.77600002000000001</v>
      </c>
      <c r="D29">
        <v>9.9000003020963209E+37</v>
      </c>
      <c r="E29">
        <v>1.7000000500000001</v>
      </c>
      <c r="F29">
        <v>1161.5930175799999</v>
      </c>
      <c r="G29">
        <v>1.73459995</v>
      </c>
      <c r="H29">
        <v>9.9000003020963209E+37</v>
      </c>
      <c r="J29" s="2">
        <f>TREND(Calibration!$A$2:$A$4,Calibration!$B$2:$B$4,C29)</f>
        <v>492.682546627894</v>
      </c>
      <c r="K29" s="2">
        <f>TREND(Calibration!$A$2:$A$4,Calibration!$C$2:$C$4,E29)</f>
        <v>668.03457393664269</v>
      </c>
      <c r="L29" s="2">
        <f>TREND(Calibration!$A$2:$A$4,Calibration!$D$2:$D$4,G29)</f>
        <v>674.03822191548443</v>
      </c>
    </row>
    <row r="30" spans="1:12" x14ac:dyDescent="0.25">
      <c r="A30">
        <v>140055</v>
      </c>
      <c r="B30">
        <v>14.90100002</v>
      </c>
      <c r="C30">
        <v>0.77229999999999999</v>
      </c>
      <c r="D30">
        <v>9.9000003020963209E+37</v>
      </c>
      <c r="E30">
        <v>1.6876000200000001</v>
      </c>
      <c r="F30">
        <v>784.02099609000004</v>
      </c>
      <c r="G30">
        <v>1.7379000200000001</v>
      </c>
      <c r="H30">
        <v>9.9000003020963209E+37</v>
      </c>
      <c r="J30" s="2">
        <f>TREND(Calibration!$A$2:$A$4,Calibration!$B$2:$B$4,C30)</f>
        <v>490.41306230088236</v>
      </c>
      <c r="K30" s="2">
        <f>TREND(Calibration!$A$2:$A$4,Calibration!$C$2:$C$4,E30)</f>
        <v>663.01770126745566</v>
      </c>
      <c r="L30" s="2">
        <f>TREND(Calibration!$A$2:$A$4,Calibration!$D$2:$D$4,G30)</f>
        <v>675.39863933762001</v>
      </c>
    </row>
    <row r="31" spans="1:12" x14ac:dyDescent="0.25">
      <c r="A31">
        <v>145055</v>
      </c>
      <c r="B31">
        <v>14.960000040000001</v>
      </c>
      <c r="C31">
        <v>0.76959997000000002</v>
      </c>
      <c r="D31">
        <v>808.14202881000006</v>
      </c>
      <c r="E31">
        <v>1.68490005</v>
      </c>
      <c r="F31">
        <v>902.66900635000002</v>
      </c>
      <c r="G31">
        <v>1.7361999800000001</v>
      </c>
      <c r="H31">
        <v>9.9000003020963209E+37</v>
      </c>
      <c r="J31" s="2">
        <f>TREND(Calibration!$A$2:$A$4,Calibration!$B$2:$B$4,C31)</f>
        <v>488.75694266708007</v>
      </c>
      <c r="K31" s="2">
        <f>TREND(Calibration!$A$2:$A$4,Calibration!$C$2:$C$4,E31)</f>
        <v>661.92533248281359</v>
      </c>
      <c r="L31" s="2">
        <f>TREND(Calibration!$A$2:$A$4,Calibration!$D$2:$D$4,G31)</f>
        <v>674.69781661739671</v>
      </c>
    </row>
    <row r="32" spans="1:12" x14ac:dyDescent="0.25">
      <c r="A32">
        <v>150055</v>
      </c>
      <c r="B32">
        <v>15.09899998</v>
      </c>
      <c r="C32">
        <v>0.76200002</v>
      </c>
      <c r="D32">
        <v>832.34698486000002</v>
      </c>
      <c r="E32">
        <v>1.6919000099999999</v>
      </c>
      <c r="F32">
        <v>874.38201904000005</v>
      </c>
      <c r="G32">
        <v>1.73520005</v>
      </c>
      <c r="H32">
        <v>9.9000003020963209E+37</v>
      </c>
      <c r="J32" s="2">
        <f>TREND(Calibration!$A$2:$A$4,Calibration!$B$2:$B$4,C32)</f>
        <v>484.09535505104776</v>
      </c>
      <c r="K32" s="2">
        <f>TREND(Calibration!$A$2:$A$4,Calibration!$C$2:$C$4,E32)</f>
        <v>664.75741498659806</v>
      </c>
      <c r="L32" s="2">
        <f>TREND(Calibration!$A$2:$A$4,Calibration!$D$2:$D$4,G32)</f>
        <v>674.2856065149092</v>
      </c>
    </row>
    <row r="33" spans="1:12" x14ac:dyDescent="0.25">
      <c r="A33">
        <v>155055</v>
      </c>
      <c r="B33">
        <v>15.184000019999999</v>
      </c>
      <c r="C33">
        <v>0.77060002000000005</v>
      </c>
      <c r="D33">
        <v>1036.1660156200001</v>
      </c>
      <c r="E33">
        <v>1.7188999700000001</v>
      </c>
      <c r="F33">
        <v>718.80499268000005</v>
      </c>
      <c r="G33">
        <v>1.7308000299999999</v>
      </c>
      <c r="H33">
        <v>9.9000003020963209E+37</v>
      </c>
      <c r="J33" s="2">
        <f>TREND(Calibration!$A$2:$A$4,Calibration!$B$2:$B$4,C33)</f>
        <v>489.37034416253903</v>
      </c>
      <c r="K33" s="2">
        <f>TREND(Calibration!$A$2:$A$4,Calibration!$C$2:$C$4,E33)</f>
        <v>675.6812080252555</v>
      </c>
      <c r="L33" s="2">
        <f>TREND(Calibration!$A$2:$A$4,Calibration!$D$2:$D$4,G33)</f>
        <v>672.47174684958554</v>
      </c>
    </row>
    <row r="34" spans="1:12" x14ac:dyDescent="0.25">
      <c r="A34">
        <v>160056</v>
      </c>
      <c r="B34">
        <v>15.15799999</v>
      </c>
      <c r="C34">
        <v>0.78680002999999998</v>
      </c>
      <c r="D34">
        <v>619.23699951000003</v>
      </c>
      <c r="E34">
        <v>1.7098</v>
      </c>
      <c r="F34">
        <v>1054.4289550799999</v>
      </c>
      <c r="G34">
        <v>1.7508000100000001</v>
      </c>
      <c r="H34">
        <v>1343.5870361299999</v>
      </c>
      <c r="J34" s="2">
        <f>TREND(Calibration!$A$2:$A$4,Calibration!$B$2:$B$4,C34)</f>
        <v>499.30695769231215</v>
      </c>
      <c r="K34" s="2">
        <f>TREND(Calibration!$A$2:$A$4,Calibration!$C$2:$C$4,E34)</f>
        <v>671.999491869454</v>
      </c>
      <c r="L34" s="2">
        <f>TREND(Calibration!$A$2:$A$4,Calibration!$D$2:$D$4,G34)</f>
        <v>680.71651778909927</v>
      </c>
    </row>
    <row r="35" spans="1:12" x14ac:dyDescent="0.25">
      <c r="A35">
        <v>165057</v>
      </c>
      <c r="B35">
        <v>15.14099979</v>
      </c>
      <c r="C35">
        <v>0.78949999999999998</v>
      </c>
      <c r="D35">
        <v>1151.8000488299999</v>
      </c>
      <c r="E35">
        <v>1.7043999400000001</v>
      </c>
      <c r="F35">
        <v>805.13098145000004</v>
      </c>
      <c r="G35">
        <v>1.75300002</v>
      </c>
      <c r="H35">
        <v>9.9000003020963209E+37</v>
      </c>
      <c r="J35" s="2">
        <f>TREND(Calibration!$A$2:$A$4,Calibration!$B$2:$B$4,C35)</f>
        <v>500.96304052386483</v>
      </c>
      <c r="K35" s="2">
        <f>TREND(Calibration!$A$2:$A$4,Calibration!$C$2:$C$4,E35)</f>
        <v>669.81470574990681</v>
      </c>
      <c r="L35" s="2">
        <f>TREND(Calibration!$A$2:$A$4,Calibration!$D$2:$D$4,G35)</f>
        <v>681.6234476217611</v>
      </c>
    </row>
    <row r="36" spans="1:12" x14ac:dyDescent="0.25">
      <c r="A36">
        <v>170056</v>
      </c>
      <c r="B36">
        <v>15.192999840000001</v>
      </c>
      <c r="C36">
        <v>0.78899996999999999</v>
      </c>
      <c r="D36">
        <v>833.64501953000001</v>
      </c>
      <c r="E36">
        <v>1.69790006</v>
      </c>
      <c r="F36">
        <v>1115.6280517600001</v>
      </c>
      <c r="G36">
        <v>1.78209996</v>
      </c>
      <c r="H36">
        <v>9.9000003020963209E+37</v>
      </c>
      <c r="J36" s="2">
        <f>TREND(Calibration!$A$2:$A$4,Calibration!$B$2:$B$4,C36)</f>
        <v>500.65633670928122</v>
      </c>
      <c r="K36" s="2">
        <f>TREND(Calibration!$A$2:$A$4,Calibration!$C$2:$C$4,E36)</f>
        <v>667.18494837633625</v>
      </c>
      <c r="L36" s="2">
        <f>TREND(Calibration!$A$2:$A$4,Calibration!$D$2:$D$4,G36)</f>
        <v>693.61957660056976</v>
      </c>
    </row>
    <row r="37" spans="1:12" x14ac:dyDescent="0.25">
      <c r="A37">
        <v>175056</v>
      </c>
      <c r="B37">
        <v>15.18999958</v>
      </c>
      <c r="C37">
        <v>0.78850001000000003</v>
      </c>
      <c r="D37">
        <v>1325.74902344</v>
      </c>
      <c r="E37">
        <v>1.7043999400000001</v>
      </c>
      <c r="F37">
        <v>1334.8139648399999</v>
      </c>
      <c r="G37">
        <v>1.7805000499999999</v>
      </c>
      <c r="H37">
        <v>9.9000003020963209E+37</v>
      </c>
      <c r="J37" s="2">
        <f>TREND(Calibration!$A$2:$A$4,Calibration!$B$2:$B$4,C37)</f>
        <v>500.34967583065554</v>
      </c>
      <c r="K37" s="2">
        <f>TREND(Calibration!$A$2:$A$4,Calibration!$C$2:$C$4,E37)</f>
        <v>669.81470574990681</v>
      </c>
      <c r="L37" s="2">
        <f>TREND(Calibration!$A$2:$A$4,Calibration!$D$2:$D$4,G37)</f>
        <v>692.96003136733259</v>
      </c>
    </row>
    <row r="38" spans="1:12" x14ac:dyDescent="0.25">
      <c r="A38">
        <v>180069</v>
      </c>
      <c r="B38">
        <v>15.184000019999999</v>
      </c>
      <c r="C38">
        <v>0.78250003000000001</v>
      </c>
      <c r="D38">
        <v>987.84997558999999</v>
      </c>
      <c r="E38">
        <v>1.7194999500000001</v>
      </c>
      <c r="F38">
        <v>1079.0710449200001</v>
      </c>
      <c r="G38">
        <v>1.7681000200000001</v>
      </c>
      <c r="H38">
        <v>9.9000003020963209E+37</v>
      </c>
      <c r="J38" s="2">
        <f>TREND(Calibration!$A$2:$A$4,Calibration!$B$2:$B$4,C38)</f>
        <v>496.66946313656655</v>
      </c>
      <c r="K38" s="2">
        <f>TREND(Calibration!$A$2:$A$4,Calibration!$C$2:$C$4,E38)</f>
        <v>675.92395124959114</v>
      </c>
      <c r="L38" s="2">
        <f>TREND(Calibration!$A$2:$A$4,Calibration!$D$2:$D$4,G38)</f>
        <v>687.84825590590231</v>
      </c>
    </row>
    <row r="39" spans="1:12" x14ac:dyDescent="0.25">
      <c r="A39">
        <v>185057</v>
      </c>
      <c r="B39">
        <v>15.17399979</v>
      </c>
      <c r="C39">
        <v>0.77060002000000005</v>
      </c>
      <c r="D39">
        <v>9.9000003020963209E+37</v>
      </c>
      <c r="E39">
        <v>1.73889995</v>
      </c>
      <c r="F39">
        <v>640.34197998000002</v>
      </c>
      <c r="G39">
        <v>1.75890005</v>
      </c>
      <c r="H39">
        <v>9.9000003020963209E+37</v>
      </c>
      <c r="J39" s="2">
        <f>TREND(Calibration!$A$2:$A$4,Calibration!$B$2:$B$4,C39)</f>
        <v>489.37034416253903</v>
      </c>
      <c r="K39" s="2">
        <f>TREND(Calibration!$A$2:$A$4,Calibration!$C$2:$C$4,E39)</f>
        <v>683.77291046841776</v>
      </c>
      <c r="L39" s="2">
        <f>TREND(Calibration!$A$2:$A$4,Calibration!$D$2:$D$4,G39)</f>
        <v>684.05566984829625</v>
      </c>
    </row>
    <row r="40" spans="1:12" x14ac:dyDescent="0.25">
      <c r="A40">
        <v>190056</v>
      </c>
      <c r="B40">
        <v>15.19999981</v>
      </c>
      <c r="C40">
        <v>0.76470000000000005</v>
      </c>
      <c r="D40">
        <v>1313.2619628899999</v>
      </c>
      <c r="E40">
        <v>1.7453999499999999</v>
      </c>
      <c r="F40">
        <v>805.01702881000006</v>
      </c>
      <c r="G40">
        <v>1.73950005</v>
      </c>
      <c r="H40">
        <v>9.9000003020963209E+37</v>
      </c>
      <c r="J40" s="2">
        <f>TREND(Calibration!$A$2:$A$4,Calibration!$B$2:$B$4,C40)</f>
        <v>485.75144401630877</v>
      </c>
      <c r="K40" s="2">
        <f>TREND(Calibration!$A$2:$A$4,Calibration!$C$2:$C$4,E40)</f>
        <v>686.40271639225148</v>
      </c>
      <c r="L40" s="2">
        <f>TREND(Calibration!$A$2:$A$4,Calibration!$D$2:$D$4,G40)</f>
        <v>676.05823403953218</v>
      </c>
    </row>
    <row r="41" spans="1:12" x14ac:dyDescent="0.25">
      <c r="A41">
        <v>195056</v>
      </c>
      <c r="B41">
        <v>15.23600006</v>
      </c>
      <c r="C41">
        <v>0.75230001999999996</v>
      </c>
      <c r="D41">
        <v>857.64898682</v>
      </c>
      <c r="E41">
        <v>1.75300002</v>
      </c>
      <c r="F41">
        <v>1303.1369628899999</v>
      </c>
      <c r="G41">
        <v>1.73950005</v>
      </c>
      <c r="H41">
        <v>1227.8530273399999</v>
      </c>
      <c r="J41" s="2">
        <f>TREND(Calibration!$A$2:$A$4,Calibration!$B$2:$B$4,C41)</f>
        <v>478.14565802994719</v>
      </c>
      <c r="K41" s="2">
        <f>TREND(Calibration!$A$2:$A$4,Calibration!$C$2:$C$4,E41)</f>
        <v>689.4775947164901</v>
      </c>
      <c r="L41" s="2">
        <f>TREND(Calibration!$A$2:$A$4,Calibration!$D$2:$D$4,G41)</f>
        <v>676.05823403953218</v>
      </c>
    </row>
    <row r="42" spans="1:12" x14ac:dyDescent="0.25">
      <c r="A42">
        <v>200057</v>
      </c>
      <c r="B42">
        <v>15.184000019999999</v>
      </c>
      <c r="C42">
        <v>0.74419999000000003</v>
      </c>
      <c r="D42">
        <v>9.9000003020963209E+37</v>
      </c>
      <c r="E42">
        <v>1.75349998</v>
      </c>
      <c r="F42">
        <v>288.81399535999998</v>
      </c>
      <c r="G42">
        <v>1.72920001</v>
      </c>
      <c r="H42">
        <v>9.9000003020963209E+37</v>
      </c>
      <c r="J42" s="2">
        <f>TREND(Calibration!$A$2:$A$4,Calibration!$B$2:$B$4,C42)</f>
        <v>473.17733593078998</v>
      </c>
      <c r="K42" s="2">
        <f>TREND(Calibration!$A$2:$A$4,Calibration!$C$2:$C$4,E42)</f>
        <v>689.67987129644087</v>
      </c>
      <c r="L42" s="2">
        <f>TREND(Calibration!$A$2:$A$4,Calibration!$D$2:$D$4,G42)</f>
        <v>671.81215627006293</v>
      </c>
    </row>
    <row r="43" spans="1:12" x14ac:dyDescent="0.25">
      <c r="A43">
        <v>205056</v>
      </c>
      <c r="B43">
        <v>15.21899986</v>
      </c>
      <c r="C43">
        <v>0.72850000999999998</v>
      </c>
      <c r="D43">
        <v>923.71600341999999</v>
      </c>
      <c r="E43">
        <v>1.77349997</v>
      </c>
      <c r="F43">
        <v>1313.9439697299999</v>
      </c>
      <c r="G43">
        <v>1.74810004</v>
      </c>
      <c r="H43">
        <v>1290.1209716799999</v>
      </c>
      <c r="J43" s="2">
        <f>TREND(Calibration!$A$2:$A$4,Calibration!$B$2:$B$4,C43)</f>
        <v>463.54742621560041</v>
      </c>
      <c r="K43" s="2">
        <f>TREND(Calibration!$A$2:$A$4,Calibration!$C$2:$C$4,E43)</f>
        <v>697.77157778545848</v>
      </c>
      <c r="L43" s="2">
        <f>TREND(Calibration!$A$2:$A$4,Calibration!$D$2:$D$4,G43)</f>
        <v>679.60348496638846</v>
      </c>
    </row>
    <row r="44" spans="1:12" x14ac:dyDescent="0.25">
      <c r="A44">
        <v>210057</v>
      </c>
      <c r="B44">
        <v>15.105999949999999</v>
      </c>
      <c r="C44">
        <v>0.72039998000000005</v>
      </c>
      <c r="D44">
        <v>9.9000003020963209E+37</v>
      </c>
      <c r="E44">
        <v>1.76970005</v>
      </c>
      <c r="F44">
        <v>649.53302001999998</v>
      </c>
      <c r="G44">
        <v>1.7719000600000001</v>
      </c>
      <c r="H44">
        <v>9.9000003020963209E+37</v>
      </c>
      <c r="J44" s="2">
        <f>TREND(Calibration!$A$2:$A$4,Calibration!$B$2:$B$4,C44)</f>
        <v>458.5791041164432</v>
      </c>
      <c r="K44" s="2">
        <f>TREND(Calibration!$A$2:$A$4,Calibration!$C$2:$C$4,E44)</f>
        <v>696.23418515067476</v>
      </c>
      <c r="L44" s="2">
        <f>TREND(Calibration!$A$2:$A$4,Calibration!$D$2:$D$4,G44)</f>
        <v>689.41478044047631</v>
      </c>
    </row>
    <row r="45" spans="1:12" x14ac:dyDescent="0.25">
      <c r="A45">
        <v>215056</v>
      </c>
      <c r="B45">
        <v>14.9659996</v>
      </c>
      <c r="C45">
        <v>0.71990001000000003</v>
      </c>
      <c r="D45">
        <v>9.9000003020963209E+37</v>
      </c>
      <c r="E45">
        <v>1.7676000599999999</v>
      </c>
      <c r="F45">
        <v>493.47799683</v>
      </c>
      <c r="G45">
        <v>1.7508000100000001</v>
      </c>
      <c r="H45">
        <v>9.9000003020963209E+37</v>
      </c>
      <c r="J45" s="2">
        <f>TREND(Calibration!$A$2:$A$4,Calibration!$B$2:$B$4,C45)</f>
        <v>458.2724371041092</v>
      </c>
      <c r="K45" s="2">
        <f>TREND(Calibration!$A$2:$A$4,Calibration!$C$2:$C$4,E45)</f>
        <v>695.38455959036833</v>
      </c>
      <c r="L45" s="2">
        <f>TREND(Calibration!$A$2:$A$4,Calibration!$D$2:$D$4,G45)</f>
        <v>680.71651778909927</v>
      </c>
    </row>
    <row r="46" spans="1:12" x14ac:dyDescent="0.25">
      <c r="A46">
        <v>220056</v>
      </c>
      <c r="B46">
        <v>14.829999920000001</v>
      </c>
      <c r="C46">
        <v>0.71230000000000004</v>
      </c>
      <c r="D46">
        <v>1344.6049804700001</v>
      </c>
      <c r="E46">
        <v>1.76429999</v>
      </c>
      <c r="F46">
        <v>752.79302978999999</v>
      </c>
      <c r="G46">
        <v>1.75619996</v>
      </c>
      <c r="H46">
        <v>1365.40002441</v>
      </c>
      <c r="J46" s="2">
        <f>TREND(Calibration!$A$2:$A$4,Calibration!$B$2:$B$4,C46)</f>
        <v>453.61081268582728</v>
      </c>
      <c r="K46" s="2">
        <f>TREND(Calibration!$A$2:$A$4,Calibration!$C$2:$C$4,E46)</f>
        <v>694.04939903112756</v>
      </c>
      <c r="L46" s="2">
        <f>TREND(Calibration!$A$2:$A$4,Calibration!$D$2:$D$4,G46)</f>
        <v>682.94258755691044</v>
      </c>
    </row>
    <row r="47" spans="1:12" x14ac:dyDescent="0.25">
      <c r="A47">
        <v>225058</v>
      </c>
      <c r="B47">
        <v>14.710000040000001</v>
      </c>
      <c r="C47">
        <v>0.71340000999999997</v>
      </c>
      <c r="D47">
        <v>875.01501465000001</v>
      </c>
      <c r="E47">
        <v>1.7524000399999999</v>
      </c>
      <c r="F47">
        <v>923.11602783000001</v>
      </c>
      <c r="G47">
        <v>1.7681000200000001</v>
      </c>
      <c r="H47">
        <v>9.9000003020963209E+37</v>
      </c>
      <c r="J47" s="2">
        <f>TREND(Calibration!$A$2:$A$4,Calibration!$B$2:$B$4,C47)</f>
        <v>454.28552672914486</v>
      </c>
      <c r="K47" s="2">
        <f>TREND(Calibration!$A$2:$A$4,Calibration!$C$2:$C$4,E47)</f>
        <v>689.23485149215446</v>
      </c>
      <c r="L47" s="2">
        <f>TREND(Calibration!$A$2:$A$4,Calibration!$D$2:$D$4,G47)</f>
        <v>687.84825590590231</v>
      </c>
    </row>
    <row r="48" spans="1:12" x14ac:dyDescent="0.25">
      <c r="A48">
        <v>230057</v>
      </c>
      <c r="B48">
        <v>14.541000370000001</v>
      </c>
      <c r="C48">
        <v>0.70850002999999995</v>
      </c>
      <c r="D48">
        <v>9.9000003020963209E+37</v>
      </c>
      <c r="E48">
        <v>1.7379000200000001</v>
      </c>
      <c r="F48">
        <v>444.64599608999998</v>
      </c>
      <c r="G48">
        <v>1.77509999</v>
      </c>
      <c r="H48">
        <v>9.9000003020963209E+37</v>
      </c>
      <c r="J48" s="2">
        <f>TREND(Calibration!$A$2:$A$4,Calibration!$B$2:$B$4,C48)</f>
        <v>451.28002194466524</v>
      </c>
      <c r="K48" s="2">
        <f>TREND(Calibration!$A$2:$A$4,Calibration!$C$2:$C$4,E48)</f>
        <v>683.36835326266112</v>
      </c>
      <c r="L48" s="2">
        <f>TREND(Calibration!$A$2:$A$4,Calibration!$D$2:$D$4,G48)</f>
        <v>690.73391625323598</v>
      </c>
    </row>
    <row r="49" spans="1:12" x14ac:dyDescent="0.25">
      <c r="A49">
        <v>235056</v>
      </c>
      <c r="B49">
        <v>14.50899982</v>
      </c>
      <c r="C49">
        <v>0.70910001</v>
      </c>
      <c r="D49">
        <v>638.44201659999999</v>
      </c>
      <c r="E49">
        <v>1.73570001</v>
      </c>
      <c r="F49">
        <v>9.9000003020963209E+37</v>
      </c>
      <c r="G49">
        <v>1.7665</v>
      </c>
      <c r="H49">
        <v>1297.85900879</v>
      </c>
      <c r="J49" s="2">
        <f>TREND(Calibration!$A$2:$A$4,Calibration!$B$2:$B$4,C49)</f>
        <v>451.64803217339926</v>
      </c>
      <c r="K49" s="2">
        <f>TREND(Calibration!$A$2:$A$4,Calibration!$C$2:$C$4,E49)</f>
        <v>682.47826105796969</v>
      </c>
      <c r="L49" s="2">
        <f>TREND(Calibration!$A$2:$A$4,Calibration!$D$2:$D$4,G49)</f>
        <v>687.18866532637958</v>
      </c>
    </row>
    <row r="50" spans="1:12" x14ac:dyDescent="0.25">
      <c r="A50">
        <v>240056</v>
      </c>
      <c r="B50">
        <v>14.50899982</v>
      </c>
      <c r="C50">
        <v>0.69880003000000002</v>
      </c>
      <c r="D50">
        <v>9.9000003020963209E+37</v>
      </c>
      <c r="E50">
        <v>1.7275999799999999</v>
      </c>
      <c r="F50">
        <v>734.72497558999999</v>
      </c>
      <c r="G50">
        <v>1.7724000200000001</v>
      </c>
      <c r="H50">
        <v>9.9000003020963209E+37</v>
      </c>
      <c r="J50" s="2">
        <f>TREND(Calibration!$A$2:$A$4,Calibration!$B$2:$B$4,C50)</f>
        <v>445.33032492356466</v>
      </c>
      <c r="K50" s="2">
        <f>TREND(Calibration!$A$2:$A$4,Calibration!$C$2:$C$4,E50)</f>
        <v>679.20110615378042</v>
      </c>
      <c r="L50" s="2">
        <f>TREND(Calibration!$A$2:$A$4,Calibration!$D$2:$D$4,G50)</f>
        <v>689.62088343052528</v>
      </c>
    </row>
    <row r="51" spans="1:12" x14ac:dyDescent="0.25">
      <c r="A51">
        <v>245057</v>
      </c>
      <c r="B51">
        <v>14.4829998</v>
      </c>
      <c r="C51">
        <v>0.7026</v>
      </c>
      <c r="D51">
        <v>1270.13098145</v>
      </c>
      <c r="E51">
        <v>1.7443000099999999</v>
      </c>
      <c r="F51">
        <v>903.41601562000005</v>
      </c>
      <c r="G51">
        <v>1.7648999700000001</v>
      </c>
      <c r="H51">
        <v>9.9000003020963209E+37</v>
      </c>
      <c r="J51" s="2">
        <f>TREND(Calibration!$A$2:$A$4,Calibration!$B$2:$B$4,C51)</f>
        <v>447.66111566472671</v>
      </c>
      <c r="K51" s="2">
        <f>TREND(Calibration!$A$2:$A$4,Calibration!$C$2:$C$4,E51)</f>
        <v>685.95769658796507</v>
      </c>
      <c r="L51" s="2">
        <f>TREND(Calibration!$A$2:$A$4,Calibration!$D$2:$D$4,G51)</f>
        <v>686.52907062446741</v>
      </c>
    </row>
    <row r="52" spans="1:12" x14ac:dyDescent="0.25">
      <c r="A52">
        <v>250057</v>
      </c>
      <c r="B52">
        <v>14.49600029</v>
      </c>
      <c r="C52">
        <v>0.70689999999999997</v>
      </c>
      <c r="D52">
        <v>1274.68005371</v>
      </c>
      <c r="E52">
        <v>1.74489999</v>
      </c>
      <c r="F52">
        <v>1030.54003906</v>
      </c>
      <c r="G52">
        <v>1.7595000300000001</v>
      </c>
      <c r="H52">
        <v>9.9000003020963209E+37</v>
      </c>
      <c r="J52" s="2">
        <f>TREND(Calibration!$A$2:$A$4,Calibration!$B$2:$B$4,C52)</f>
        <v>450.29861022047231</v>
      </c>
      <c r="K52" s="2">
        <f>TREND(Calibration!$A$2:$A$4,Calibration!$C$2:$C$4,E52)</f>
        <v>686.20043981230071</v>
      </c>
      <c r="L52" s="2">
        <f>TREND(Calibration!$A$2:$A$4,Calibration!$D$2:$D$4,G52)</f>
        <v>684.30300497904591</v>
      </c>
    </row>
    <row r="53" spans="1:12" x14ac:dyDescent="0.25">
      <c r="A53">
        <v>255057</v>
      </c>
      <c r="B53">
        <v>14.434000019999999</v>
      </c>
      <c r="C53">
        <v>0.69770001999999998</v>
      </c>
      <c r="D53">
        <v>9.9000003020963209E+37</v>
      </c>
      <c r="E53">
        <v>1.74699998</v>
      </c>
      <c r="F53">
        <v>159.01800537</v>
      </c>
      <c r="G53">
        <v>1.74699998</v>
      </c>
      <c r="H53">
        <v>9.9000003020963209E+37</v>
      </c>
      <c r="J53" s="2">
        <f>TREND(Calibration!$A$2:$A$4,Calibration!$B$2:$B$4,C53)</f>
        <v>444.65561088024702</v>
      </c>
      <c r="K53" s="2">
        <f>TREND(Calibration!$A$2:$A$4,Calibration!$C$2:$C$4,E53)</f>
        <v>687.05006537260715</v>
      </c>
      <c r="L53" s="2">
        <f>TREND(Calibration!$A$2:$A$4,Calibration!$D$2:$D$4,G53)</f>
        <v>679.14999737691483</v>
      </c>
    </row>
    <row r="54" spans="1:12" x14ac:dyDescent="0.25">
      <c r="A54">
        <v>260057</v>
      </c>
      <c r="B54">
        <v>14.428000450000001</v>
      </c>
      <c r="C54">
        <v>0.70639998000000004</v>
      </c>
      <c r="D54">
        <v>824.32397461000005</v>
      </c>
      <c r="E54">
        <v>1.7811000299999999</v>
      </c>
      <c r="F54">
        <v>9.9000003020963209E+37</v>
      </c>
      <c r="G54">
        <v>1.73570001</v>
      </c>
      <c r="H54">
        <v>1242.8830566399999</v>
      </c>
      <c r="J54" s="2">
        <f>TREND(Calibration!$A$2:$A$4,Calibration!$B$2:$B$4,C54)</f>
        <v>449.99191253959702</v>
      </c>
      <c r="K54" s="2">
        <f>TREND(Calibration!$A$2:$A$4,Calibration!$C$2:$C$4,E54)</f>
        <v>700.84645206384175</v>
      </c>
      <c r="L54" s="2">
        <f>TREND(Calibration!$A$2:$A$4,Calibration!$D$2:$D$4,G54)</f>
        <v>674.49170950495818</v>
      </c>
    </row>
    <row r="55" spans="1:12" x14ac:dyDescent="0.25">
      <c r="A55">
        <v>265057</v>
      </c>
      <c r="B55">
        <v>14.350000380000001</v>
      </c>
      <c r="C55">
        <v>0.71450000999999996</v>
      </c>
      <c r="D55">
        <v>1027.0710449200001</v>
      </c>
      <c r="E55">
        <v>1.75349998</v>
      </c>
      <c r="F55">
        <v>9.9000003020963209E+37</v>
      </c>
      <c r="G55">
        <v>1.73029995</v>
      </c>
      <c r="H55">
        <v>9.9000003020963209E+37</v>
      </c>
      <c r="J55" s="2">
        <f>TREND(Calibration!$A$2:$A$4,Calibration!$B$2:$B$4,C55)</f>
        <v>454.96023463875417</v>
      </c>
      <c r="K55" s="2">
        <f>TREND(Calibration!$A$2:$A$4,Calibration!$C$2:$C$4,E55)</f>
        <v>689.67987129644087</v>
      </c>
      <c r="L55" s="2">
        <f>TREND(Calibration!$A$2:$A$4,Calibration!$D$2:$D$4,G55)</f>
        <v>672.26559439086157</v>
      </c>
    </row>
    <row r="56" spans="1:12" x14ac:dyDescent="0.25">
      <c r="A56">
        <v>270056</v>
      </c>
      <c r="B56">
        <v>14.303999900000001</v>
      </c>
      <c r="C56">
        <v>0.71929997000000001</v>
      </c>
      <c r="D56">
        <v>1094.8630371100001</v>
      </c>
      <c r="E56">
        <v>1.75680006</v>
      </c>
      <c r="F56">
        <v>9.9000003020963209E+37</v>
      </c>
      <c r="G56">
        <v>1.72490001</v>
      </c>
      <c r="H56">
        <v>9.9000003020963209E+37</v>
      </c>
      <c r="J56" s="2">
        <f>TREND(Calibration!$A$2:$A$4,Calibration!$B$2:$B$4,C56)</f>
        <v>457.90439007312557</v>
      </c>
      <c r="K56" s="2">
        <f>TREND(Calibration!$A$2:$A$4,Calibration!$C$2:$C$4,E56)</f>
        <v>691.01503590153698</v>
      </c>
      <c r="L56" s="2">
        <f>TREND(Calibration!$A$2:$A$4,Calibration!$D$2:$D$4,G56)</f>
        <v>670.03952874543995</v>
      </c>
    </row>
    <row r="57" spans="1:12" x14ac:dyDescent="0.25">
      <c r="A57">
        <v>275057</v>
      </c>
      <c r="B57">
        <v>14.24600029</v>
      </c>
      <c r="C57">
        <v>0.72369998999999996</v>
      </c>
      <c r="D57">
        <v>960.60198975000003</v>
      </c>
      <c r="E57">
        <v>1.8156000400000001</v>
      </c>
      <c r="F57">
        <v>9.9000003020963209E+37</v>
      </c>
      <c r="G57">
        <v>1.73889995</v>
      </c>
      <c r="H57">
        <v>1328.98205566</v>
      </c>
      <c r="J57" s="2">
        <f>TREND(Calibration!$A$2:$A$4,Calibration!$B$2:$B$4,C57)</f>
        <v>460.60323397897946</v>
      </c>
      <c r="K57" s="2">
        <f>TREND(Calibration!$A$2:$A$4,Calibration!$C$2:$C$4,E57)</f>
        <v>714.80465678235294</v>
      </c>
      <c r="L57" s="2">
        <f>TREND(Calibration!$A$2:$A$4,Calibration!$D$2:$D$4,G57)</f>
        <v>675.8108494401074</v>
      </c>
    </row>
    <row r="58" spans="1:12" x14ac:dyDescent="0.25">
      <c r="A58">
        <v>280057</v>
      </c>
      <c r="B58">
        <v>14.17099953</v>
      </c>
      <c r="C58">
        <v>0.7177</v>
      </c>
      <c r="D58">
        <v>875.59600829999999</v>
      </c>
      <c r="E58">
        <v>1.83130002</v>
      </c>
      <c r="F58">
        <v>9.9000003020963209E+37</v>
      </c>
      <c r="G58">
        <v>1.7361999800000001</v>
      </c>
      <c r="H58">
        <v>9.9000003020963209E+37</v>
      </c>
      <c r="J58" s="2">
        <f>TREND(Calibration!$A$2:$A$4,Calibration!$B$2:$B$4,C58)</f>
        <v>456.92301515118226</v>
      </c>
      <c r="K58" s="2">
        <f>TREND(Calibration!$A$2:$A$4,Calibration!$C$2:$C$4,E58)</f>
        <v>721.15664146051756</v>
      </c>
      <c r="L58" s="2">
        <f>TREND(Calibration!$A$2:$A$4,Calibration!$D$2:$D$4,G58)</f>
        <v>674.69781661739671</v>
      </c>
    </row>
    <row r="59" spans="1:12" x14ac:dyDescent="0.25">
      <c r="A59">
        <v>285064</v>
      </c>
      <c r="B59">
        <v>14.11299992</v>
      </c>
      <c r="C59">
        <v>0.72259998000000003</v>
      </c>
      <c r="D59">
        <v>9.9000003020963209E+37</v>
      </c>
      <c r="E59">
        <v>1.79620004</v>
      </c>
      <c r="F59">
        <v>824.98901366999996</v>
      </c>
      <c r="G59">
        <v>1.75300002</v>
      </c>
      <c r="H59">
        <v>9.9000003020963209E+37</v>
      </c>
      <c r="J59" s="2">
        <f>TREND(Calibration!$A$2:$A$4,Calibration!$B$2:$B$4,C59)</f>
        <v>459.92851993566188</v>
      </c>
      <c r="K59" s="2">
        <f>TREND(Calibration!$A$2:$A$4,Calibration!$C$2:$C$4,E59)</f>
        <v>706.95569756352609</v>
      </c>
      <c r="L59" s="2">
        <f>TREND(Calibration!$A$2:$A$4,Calibration!$D$2:$D$4,G59)</f>
        <v>681.6234476217611</v>
      </c>
    </row>
    <row r="60" spans="1:12" x14ac:dyDescent="0.25">
      <c r="A60">
        <v>290058</v>
      </c>
      <c r="B60">
        <v>14.12899971</v>
      </c>
      <c r="C60">
        <v>0.72689998</v>
      </c>
      <c r="D60">
        <v>473.22698974999997</v>
      </c>
      <c r="E60">
        <v>1.8009999999999999</v>
      </c>
      <c r="F60">
        <v>9.9000003020963209E+37</v>
      </c>
      <c r="G60">
        <v>1.75839996</v>
      </c>
      <c r="H60">
        <v>9.9000003020963209E+37</v>
      </c>
      <c r="J60" s="2">
        <f>TREND(Calibration!$A$2:$A$4,Calibration!$B$2:$B$4,C60)</f>
        <v>462.56601449140749</v>
      </c>
      <c r="K60" s="2">
        <f>TREND(Calibration!$A$2:$A$4,Calibration!$C$2:$C$4,E60)</f>
        <v>708.89769190847448</v>
      </c>
      <c r="L60" s="2">
        <f>TREND(Calibration!$A$2:$A$4,Calibration!$D$2:$D$4,G60)</f>
        <v>683.8495132671826</v>
      </c>
    </row>
    <row r="61" spans="1:12" x14ac:dyDescent="0.25">
      <c r="A61">
        <v>295057</v>
      </c>
      <c r="B61">
        <v>14.100000380000001</v>
      </c>
      <c r="C61">
        <v>0.74260002000000003</v>
      </c>
      <c r="D61">
        <v>382.19400023999998</v>
      </c>
      <c r="E61">
        <v>1.81449997</v>
      </c>
      <c r="F61">
        <v>9.9000003020963209E+37</v>
      </c>
      <c r="G61">
        <v>1.75680006</v>
      </c>
      <c r="H61">
        <v>1119.81799316</v>
      </c>
      <c r="J61" s="2">
        <f>TREND(Calibration!$A$2:$A$4,Calibration!$B$2:$B$4,C61)</f>
        <v>472.19596100884667</v>
      </c>
      <c r="K61" s="2">
        <f>TREND(Calibration!$A$2:$A$4,Calibration!$C$2:$C$4,E61)</f>
        <v>714.35958438194803</v>
      </c>
      <c r="L61" s="2">
        <f>TREND(Calibration!$A$2:$A$4,Calibration!$D$2:$D$4,G61)</f>
        <v>683.1899721563351</v>
      </c>
    </row>
    <row r="62" spans="1:12" x14ac:dyDescent="0.25">
      <c r="A62">
        <v>300057</v>
      </c>
      <c r="B62">
        <v>14.09399986</v>
      </c>
      <c r="C62">
        <v>0.74629997999999997</v>
      </c>
      <c r="D62">
        <v>923.21600341999999</v>
      </c>
      <c r="E62">
        <v>1.8296999899999999</v>
      </c>
      <c r="F62">
        <v>9.9000003020963209E+37</v>
      </c>
      <c r="G62">
        <v>1.74699998</v>
      </c>
      <c r="H62">
        <v>9.9000003020963209E+37</v>
      </c>
      <c r="J62" s="2">
        <f>TREND(Calibration!$A$2:$A$4,Calibration!$B$2:$B$4,C62)</f>
        <v>474.46540853360858</v>
      </c>
      <c r="K62" s="2">
        <f>TREND(Calibration!$A$2:$A$4,Calibration!$C$2:$C$4,E62)</f>
        <v>720.50929248016189</v>
      </c>
      <c r="L62" s="2">
        <f>TREND(Calibration!$A$2:$A$4,Calibration!$D$2:$D$4,G62)</f>
        <v>679.14999737691483</v>
      </c>
    </row>
    <row r="63" spans="1:12" x14ac:dyDescent="0.25">
      <c r="A63">
        <v>305058</v>
      </c>
      <c r="B63">
        <v>14.083999629999999</v>
      </c>
      <c r="C63">
        <v>0.75169998000000005</v>
      </c>
      <c r="D63">
        <v>333.42300415</v>
      </c>
      <c r="E63">
        <v>1.8291000100000001</v>
      </c>
      <c r="F63">
        <v>9.9000003020963209E+37</v>
      </c>
      <c r="G63">
        <v>1.7453999499999999</v>
      </c>
      <c r="H63">
        <v>1314.3719482399999</v>
      </c>
      <c r="J63" s="2">
        <f>TREND(Calibration!$A$2:$A$4,Calibration!$B$2:$B$4,C63)</f>
        <v>477.77761099896361</v>
      </c>
      <c r="K63" s="2">
        <f>TREND(Calibration!$A$2:$A$4,Calibration!$C$2:$C$4,E63)</f>
        <v>720.26654925582636</v>
      </c>
      <c r="L63" s="2">
        <f>TREND(Calibration!$A$2:$A$4,Calibration!$D$2:$D$4,G63)</f>
        <v>678.49040267500266</v>
      </c>
    </row>
    <row r="64" spans="1:12" x14ac:dyDescent="0.25">
      <c r="A64">
        <v>310057</v>
      </c>
      <c r="B64">
        <v>14.03800011</v>
      </c>
      <c r="C64">
        <v>0.74470000999999997</v>
      </c>
      <c r="D64">
        <v>1368.4029541</v>
      </c>
      <c r="E64">
        <v>1.82529998</v>
      </c>
      <c r="F64">
        <v>9.9000003020963209E+37</v>
      </c>
      <c r="G64">
        <v>1.7475999600000001</v>
      </c>
      <c r="H64">
        <v>9.9000003020963209E+37</v>
      </c>
      <c r="J64" s="2">
        <f>TREND(Calibration!$A$2:$A$4,Calibration!$B$2:$B$4,C64)</f>
        <v>473.48403361166527</v>
      </c>
      <c r="K64" s="2">
        <f>TREND(Calibration!$A$2:$A$4,Calibration!$C$2:$C$4,E64)</f>
        <v>718.72911211663461</v>
      </c>
      <c r="L64" s="2">
        <f>TREND(Calibration!$A$2:$A$4,Calibration!$D$2:$D$4,G64)</f>
        <v>679.39733250766449</v>
      </c>
    </row>
    <row r="65" spans="1:12" x14ac:dyDescent="0.25">
      <c r="A65">
        <v>315057</v>
      </c>
      <c r="B65">
        <v>14.02900028</v>
      </c>
      <c r="C65">
        <v>0.74309999000000004</v>
      </c>
      <c r="D65">
        <v>9.9000003020963209E+37</v>
      </c>
      <c r="E65">
        <v>1.82369995</v>
      </c>
      <c r="F65">
        <v>9.9000003020963209E+37</v>
      </c>
      <c r="G65">
        <v>1.7453999499999999</v>
      </c>
      <c r="H65">
        <v>9.9000003020963209E+37</v>
      </c>
      <c r="J65" s="2">
        <f>TREND(Calibration!$A$2:$A$4,Calibration!$B$2:$B$4,C65)</f>
        <v>472.50262802118067</v>
      </c>
      <c r="K65" s="2">
        <f>TREND(Calibration!$A$2:$A$4,Calibration!$C$2:$C$4,E65)</f>
        <v>718.08176313627894</v>
      </c>
      <c r="L65" s="2">
        <f>TREND(Calibration!$A$2:$A$4,Calibration!$D$2:$D$4,G65)</f>
        <v>678.49040267500266</v>
      </c>
    </row>
    <row r="66" spans="1:12" x14ac:dyDescent="0.25">
      <c r="A66">
        <v>320058</v>
      </c>
      <c r="B66">
        <v>13.96700001</v>
      </c>
      <c r="C66">
        <v>0.74419999000000003</v>
      </c>
      <c r="D66">
        <v>94.647003170000005</v>
      </c>
      <c r="E66">
        <v>1.84909999</v>
      </c>
      <c r="F66">
        <v>9.9000003020963209E+37</v>
      </c>
      <c r="G66">
        <v>1.7443000099999999</v>
      </c>
      <c r="H66">
        <v>9.9000003020963209E+37</v>
      </c>
      <c r="J66" s="2">
        <f>TREND(Calibration!$A$2:$A$4,Calibration!$B$2:$B$4,C66)</f>
        <v>473.17733593078998</v>
      </c>
      <c r="K66" s="2">
        <f>TREND(Calibration!$A$2:$A$4,Calibration!$C$2:$C$4,E66)</f>
        <v>728.35825169898862</v>
      </c>
      <c r="L66" s="2">
        <f>TREND(Calibration!$A$2:$A$4,Calibration!$D$2:$D$4,G66)</f>
        <v>678.03696455420402</v>
      </c>
    </row>
    <row r="67" spans="1:12" x14ac:dyDescent="0.25">
      <c r="A67">
        <v>325057</v>
      </c>
      <c r="B67">
        <v>13.8920002</v>
      </c>
      <c r="C67">
        <v>0.73659998000000004</v>
      </c>
      <c r="D67">
        <v>573.34802246000004</v>
      </c>
      <c r="E67">
        <v>1.9300999599999999</v>
      </c>
      <c r="F67">
        <v>9.9000003020963209E+37</v>
      </c>
      <c r="G67">
        <v>1.73459995</v>
      </c>
      <c r="H67">
        <v>9.9000003020963209E+37</v>
      </c>
      <c r="J67" s="2">
        <f>TREND(Calibration!$A$2:$A$4,Calibration!$B$2:$B$4,C67)</f>
        <v>468.51571151250806</v>
      </c>
      <c r="K67" s="2">
        <f>TREND(Calibration!$A$2:$A$4,Calibration!$C$2:$C$4,E67)</f>
        <v>761.12966722765816</v>
      </c>
      <c r="L67" s="2">
        <f>TREND(Calibration!$A$2:$A$4,Calibration!$D$2:$D$4,G67)</f>
        <v>674.03822191548443</v>
      </c>
    </row>
    <row r="68" spans="1:12" x14ac:dyDescent="0.25">
      <c r="A68">
        <v>330057</v>
      </c>
      <c r="B68">
        <v>13.90499973</v>
      </c>
      <c r="C68">
        <v>0.73180002</v>
      </c>
      <c r="D68">
        <v>466.90399170000001</v>
      </c>
      <c r="E68">
        <v>1.94739997</v>
      </c>
      <c r="F68">
        <v>9.9000003020963209E+37</v>
      </c>
      <c r="G68">
        <v>1.7335</v>
      </c>
      <c r="H68">
        <v>9.9000003020963209E+37</v>
      </c>
      <c r="J68" s="2">
        <f>TREND(Calibration!$A$2:$A$4,Calibration!$B$2:$B$4,C68)</f>
        <v>465.57155607813672</v>
      </c>
      <c r="K68" s="2">
        <f>TREND(Calibration!$A$2:$A$4,Calibration!$C$2:$C$4,E68)</f>
        <v>768.12900088617857</v>
      </c>
      <c r="L68" s="2">
        <f>TREND(Calibration!$A$2:$A$4,Calibration!$D$2:$D$4,G68)</f>
        <v>673.58477967229635</v>
      </c>
    </row>
    <row r="69" spans="1:12" x14ac:dyDescent="0.25">
      <c r="A69">
        <v>335057</v>
      </c>
      <c r="B69">
        <v>13.90499973</v>
      </c>
      <c r="C69">
        <v>0.72640002000000004</v>
      </c>
      <c r="D69">
        <v>953.71697998000002</v>
      </c>
      <c r="E69">
        <v>1.9447000000000001</v>
      </c>
      <c r="F69">
        <v>1186.9499511700001</v>
      </c>
      <c r="G69">
        <v>1.7379000200000001</v>
      </c>
      <c r="H69">
        <v>9.9000003020963209E+37</v>
      </c>
      <c r="J69" s="2">
        <f>TREND(Calibration!$A$2:$A$4,Calibration!$B$2:$B$4,C69)</f>
        <v>462.25935361278175</v>
      </c>
      <c r="K69" s="2">
        <f>TREND(Calibration!$A$2:$A$4,Calibration!$C$2:$C$4,E69)</f>
        <v>767.0366321015365</v>
      </c>
      <c r="L69" s="2">
        <f>TREND(Calibration!$A$2:$A$4,Calibration!$D$2:$D$4,G69)</f>
        <v>675.39863933762001</v>
      </c>
    </row>
    <row r="70" spans="1:12" x14ac:dyDescent="0.25">
      <c r="A70">
        <v>340057</v>
      </c>
      <c r="B70">
        <v>13.87300014</v>
      </c>
      <c r="C70">
        <v>0.72100001999999996</v>
      </c>
      <c r="D70">
        <v>1253.4160156200001</v>
      </c>
      <c r="E70">
        <v>1.8664000000000001</v>
      </c>
      <c r="F70">
        <v>9.9000003020963209E+37</v>
      </c>
      <c r="G70">
        <v>1.7422000200000001</v>
      </c>
      <c r="H70">
        <v>9.9000003020963209E+37</v>
      </c>
      <c r="J70" s="2">
        <f>TREND(Calibration!$A$2:$A$4,Calibration!$B$2:$B$4,C70)</f>
        <v>458.94715114742678</v>
      </c>
      <c r="K70" s="2">
        <f>TREND(Calibration!$A$2:$A$4,Calibration!$C$2:$C$4,E70)</f>
        <v>735.35758535750904</v>
      </c>
      <c r="L70" s="2">
        <f>TREND(Calibration!$A$2:$A$4,Calibration!$D$2:$D$4,G70)</f>
        <v>677.17126686224299</v>
      </c>
    </row>
    <row r="71" spans="1:12" x14ac:dyDescent="0.25">
      <c r="A71">
        <v>345057</v>
      </c>
      <c r="B71">
        <v>13.899000170000001</v>
      </c>
      <c r="C71">
        <v>0.71069998000000001</v>
      </c>
      <c r="D71">
        <v>1271.68200684</v>
      </c>
      <c r="E71">
        <v>1.8566999399999999</v>
      </c>
      <c r="F71">
        <v>9.9000003020963209E+37</v>
      </c>
      <c r="G71">
        <v>1.72920001</v>
      </c>
      <c r="H71">
        <v>9.9000003020963209E+37</v>
      </c>
      <c r="J71" s="2">
        <f>TREND(Calibration!$A$2:$A$4,Calibration!$B$2:$B$4,C71)</f>
        <v>452.62940709534257</v>
      </c>
      <c r="K71" s="2">
        <f>TREND(Calibration!$A$2:$A$4,Calibration!$C$2:$C$4,E71)</f>
        <v>731.43308147296398</v>
      </c>
      <c r="L71" s="2">
        <f>TREND(Calibration!$A$2:$A$4,Calibration!$D$2:$D$4,G71)</f>
        <v>671.81215627006293</v>
      </c>
    </row>
    <row r="72" spans="1:12" x14ac:dyDescent="0.25">
      <c r="A72">
        <v>350058</v>
      </c>
      <c r="B72">
        <v>13.930999760000001</v>
      </c>
      <c r="C72">
        <v>0.70799999999999996</v>
      </c>
      <c r="D72">
        <v>9.9000003020963209E+37</v>
      </c>
      <c r="E72">
        <v>1.8425999900000001</v>
      </c>
      <c r="F72">
        <v>1164.2399902300001</v>
      </c>
      <c r="G72">
        <v>1.7330000400000001</v>
      </c>
      <c r="H72">
        <v>9.9000003020963209E+37</v>
      </c>
      <c r="J72" s="2">
        <f>TREND(Calibration!$A$2:$A$4,Calibration!$B$2:$B$4,C72)</f>
        <v>450.97331813008162</v>
      </c>
      <c r="K72" s="2">
        <f>TREND(Calibration!$A$2:$A$4,Calibration!$C$2:$C$4,E72)</f>
        <v>725.72844577515502</v>
      </c>
      <c r="L72" s="2">
        <f>TREND(Calibration!$A$2:$A$4,Calibration!$D$2:$D$4,G72)</f>
        <v>673.37867668224737</v>
      </c>
    </row>
    <row r="73" spans="1:12" x14ac:dyDescent="0.25">
      <c r="A73">
        <v>355058</v>
      </c>
      <c r="B73">
        <v>13.95400047</v>
      </c>
      <c r="C73">
        <v>0.71609997999999997</v>
      </c>
      <c r="D73">
        <v>1120.66503906</v>
      </c>
      <c r="E73">
        <v>1.8118000000000001</v>
      </c>
      <c r="F73">
        <v>9.9000003020963209E+37</v>
      </c>
      <c r="G73">
        <v>1.7340999800000001</v>
      </c>
      <c r="H73">
        <v>9.9000003020963209E+37</v>
      </c>
      <c r="J73" s="2">
        <f>TREND(Calibration!$A$2:$A$4,Calibration!$B$2:$B$4,C73)</f>
        <v>455.94160956069754</v>
      </c>
      <c r="K73" s="2">
        <f>TREND(Calibration!$A$2:$A$4,Calibration!$C$2:$C$4,E73)</f>
        <v>713.26721559730595</v>
      </c>
      <c r="L73" s="2">
        <f>TREND(Calibration!$A$2:$A$4,Calibration!$D$2:$D$4,G73)</f>
        <v>673.83211480304601</v>
      </c>
    </row>
    <row r="74" spans="1:12" x14ac:dyDescent="0.25">
      <c r="A74">
        <v>360058</v>
      </c>
      <c r="B74">
        <v>13.97399998</v>
      </c>
      <c r="C74">
        <v>0.71450000999999996</v>
      </c>
      <c r="D74">
        <v>9.9000003020963209E+37</v>
      </c>
      <c r="E74">
        <v>1.79830003</v>
      </c>
      <c r="F74">
        <v>927.61901854999996</v>
      </c>
      <c r="G74">
        <v>1.74059999</v>
      </c>
      <c r="H74">
        <v>9.9000003020963209E+37</v>
      </c>
      <c r="J74" s="2">
        <f>TREND(Calibration!$A$2:$A$4,Calibration!$B$2:$B$4,C74)</f>
        <v>454.96023463875417</v>
      </c>
      <c r="K74" s="2">
        <f>TREND(Calibration!$A$2:$A$4,Calibration!$C$2:$C$4,E74)</f>
        <v>707.80532312383252</v>
      </c>
      <c r="L74" s="2">
        <f>TREND(Calibration!$A$2:$A$4,Calibration!$D$2:$D$4,G74)</f>
        <v>676.5116721603307</v>
      </c>
    </row>
    <row r="75" spans="1:12" x14ac:dyDescent="0.25">
      <c r="A75">
        <v>365058</v>
      </c>
      <c r="B75">
        <v>13.993000029999999</v>
      </c>
      <c r="C75">
        <v>0.72369998999999996</v>
      </c>
      <c r="D75">
        <v>9.9000003020963209E+37</v>
      </c>
      <c r="E75">
        <v>1.7869999400000001</v>
      </c>
      <c r="F75">
        <v>753.61602783000001</v>
      </c>
      <c r="G75">
        <v>1.74269998</v>
      </c>
      <c r="H75">
        <v>9.9000003020963209E+37</v>
      </c>
      <c r="J75" s="2">
        <f>TREND(Calibration!$A$2:$A$4,Calibration!$B$2:$B$4,C75)</f>
        <v>460.60323397897946</v>
      </c>
      <c r="K75" s="2">
        <f>TREND(Calibration!$A$2:$A$4,Calibration!$C$2:$C$4,E75)</f>
        <v>703.2334702589319</v>
      </c>
      <c r="L75" s="2">
        <f>TREND(Calibration!$A$2:$A$4,Calibration!$D$2:$D$4,G75)</f>
        <v>677.37736985229185</v>
      </c>
    </row>
    <row r="76" spans="1:12" x14ac:dyDescent="0.25">
      <c r="A76">
        <v>370057</v>
      </c>
      <c r="B76">
        <v>14.00599957</v>
      </c>
      <c r="C76">
        <v>0.72579998000000001</v>
      </c>
      <c r="D76">
        <v>9.9000003020963209E+37</v>
      </c>
      <c r="E76">
        <v>1.7783999399999999</v>
      </c>
      <c r="F76">
        <v>886.86102295000001</v>
      </c>
      <c r="G76">
        <v>1.73520005</v>
      </c>
      <c r="H76">
        <v>9.9000003020963209E+37</v>
      </c>
      <c r="J76" s="2">
        <f>TREND(Calibration!$A$2:$A$4,Calibration!$B$2:$B$4,C76)</f>
        <v>461.89130658179812</v>
      </c>
      <c r="K76" s="2">
        <f>TREND(Calibration!$A$2:$A$4,Calibration!$C$2:$C$4,E76)</f>
        <v>699.75403472893652</v>
      </c>
      <c r="L76" s="2">
        <f>TREND(Calibration!$A$2:$A$4,Calibration!$D$2:$D$4,G76)</f>
        <v>674.2856065149092</v>
      </c>
    </row>
    <row r="77" spans="1:12" x14ac:dyDescent="0.25">
      <c r="A77">
        <v>375058</v>
      </c>
      <c r="B77">
        <v>14.050999640000001</v>
      </c>
      <c r="C77">
        <v>0.72689998</v>
      </c>
      <c r="D77">
        <v>9.9000003020963209E+37</v>
      </c>
      <c r="E77">
        <v>1.7681000200000001</v>
      </c>
      <c r="F77">
        <v>504.88500977000001</v>
      </c>
      <c r="G77">
        <v>1.74870002</v>
      </c>
      <c r="H77">
        <v>9.9000003020963209E+37</v>
      </c>
      <c r="J77" s="2">
        <f>TREND(Calibration!$A$2:$A$4,Calibration!$B$2:$B$4,C77)</f>
        <v>462.56601449140749</v>
      </c>
      <c r="K77" s="2">
        <f>TREND(Calibration!$A$2:$A$4,Calibration!$C$2:$C$4,E77)</f>
        <v>695.5868361703192</v>
      </c>
      <c r="L77" s="2">
        <f>TREND(Calibration!$A$2:$A$4,Calibration!$D$2:$D$4,G77)</f>
        <v>679.85082009713813</v>
      </c>
    </row>
    <row r="78" spans="1:12" x14ac:dyDescent="0.25">
      <c r="A78">
        <v>380071</v>
      </c>
      <c r="B78">
        <v>14.11600018</v>
      </c>
      <c r="C78">
        <v>0.72689998</v>
      </c>
      <c r="D78">
        <v>1066.47302246</v>
      </c>
      <c r="E78">
        <v>1.7885999699999999</v>
      </c>
      <c r="F78">
        <v>1091.52502441</v>
      </c>
      <c r="G78">
        <v>1.7508000100000001</v>
      </c>
      <c r="H78">
        <v>9.9000003020963209E+37</v>
      </c>
      <c r="J78" s="2">
        <f>TREND(Calibration!$A$2:$A$4,Calibration!$B$2:$B$4,C78)</f>
        <v>462.56601449140749</v>
      </c>
      <c r="K78" s="2">
        <f>TREND(Calibration!$A$2:$A$4,Calibration!$C$2:$C$4,E78)</f>
        <v>703.88081923928758</v>
      </c>
      <c r="L78" s="2">
        <f>TREND(Calibration!$A$2:$A$4,Calibration!$D$2:$D$4,G78)</f>
        <v>680.71651778909927</v>
      </c>
    </row>
    <row r="79" spans="1:12" x14ac:dyDescent="0.25">
      <c r="A79">
        <v>385062</v>
      </c>
      <c r="B79">
        <v>14.1420002</v>
      </c>
      <c r="C79">
        <v>0.72039998000000005</v>
      </c>
      <c r="D79">
        <v>9.9000003020963209E+37</v>
      </c>
      <c r="E79">
        <v>1.80159998</v>
      </c>
      <c r="F79">
        <v>689.16302489999998</v>
      </c>
      <c r="G79">
        <v>1.74109995</v>
      </c>
      <c r="H79">
        <v>9.9000003020963209E+37</v>
      </c>
      <c r="J79" s="2">
        <f>TREND(Calibration!$A$2:$A$4,Calibration!$B$2:$B$4,C79)</f>
        <v>458.5791041164432</v>
      </c>
      <c r="K79" s="2">
        <f>TREND(Calibration!$A$2:$A$4,Calibration!$C$2:$C$4,E79)</f>
        <v>709.14043513281024</v>
      </c>
      <c r="L79" s="2">
        <f>TREND(Calibration!$A$2:$A$4,Calibration!$D$2:$D$4,G79)</f>
        <v>676.71777515037968</v>
      </c>
    </row>
    <row r="80" spans="1:12" x14ac:dyDescent="0.25">
      <c r="A80">
        <v>390058</v>
      </c>
      <c r="B80">
        <v>14.20699978</v>
      </c>
      <c r="C80">
        <v>0.71990001000000003</v>
      </c>
      <c r="D80">
        <v>1178.0469970700001</v>
      </c>
      <c r="E80">
        <v>1.77349997</v>
      </c>
      <c r="F80">
        <v>717.53302001999998</v>
      </c>
      <c r="G80">
        <v>1.75189996</v>
      </c>
      <c r="H80">
        <v>9.9000003020963209E+37</v>
      </c>
      <c r="J80" s="2">
        <f>TREND(Calibration!$A$2:$A$4,Calibration!$B$2:$B$4,C80)</f>
        <v>458.2724371041092</v>
      </c>
      <c r="K80" s="2">
        <f>TREND(Calibration!$A$2:$A$4,Calibration!$C$2:$C$4,E80)</f>
        <v>697.77157778545848</v>
      </c>
      <c r="L80" s="2">
        <f>TREND(Calibration!$A$2:$A$4,Calibration!$D$2:$D$4,G80)</f>
        <v>681.16996003228746</v>
      </c>
    </row>
    <row r="81" spans="1:12" x14ac:dyDescent="0.25">
      <c r="A81">
        <v>395059</v>
      </c>
      <c r="B81">
        <v>14.34000015</v>
      </c>
      <c r="C81">
        <v>0.71719997999999996</v>
      </c>
      <c r="D81">
        <v>327.25201415999999</v>
      </c>
      <c r="E81">
        <v>1.7681000200000001</v>
      </c>
      <c r="F81">
        <v>9.9000003020963209E+37</v>
      </c>
      <c r="G81">
        <v>1.75680006</v>
      </c>
      <c r="H81">
        <v>9.9000003020963209E+37</v>
      </c>
      <c r="J81" s="2">
        <f>TREND(Calibration!$A$2:$A$4,Calibration!$B$2:$B$4,C81)</f>
        <v>456.61631747030685</v>
      </c>
      <c r="K81" s="2">
        <f>TREND(Calibration!$A$2:$A$4,Calibration!$C$2:$C$4,E81)</f>
        <v>695.5868361703192</v>
      </c>
      <c r="L81" s="2">
        <f>TREND(Calibration!$A$2:$A$4,Calibration!$D$2:$D$4,G81)</f>
        <v>683.1899721563351</v>
      </c>
    </row>
    <row r="82" spans="1:12" x14ac:dyDescent="0.25">
      <c r="A82">
        <v>400070</v>
      </c>
      <c r="B82">
        <v>14.428000450000001</v>
      </c>
      <c r="C82">
        <v>0.70850002999999995</v>
      </c>
      <c r="D82">
        <v>9.9000003020963209E+37</v>
      </c>
      <c r="E82">
        <v>1.77890003</v>
      </c>
      <c r="F82">
        <v>908.09997558999999</v>
      </c>
      <c r="G82">
        <v>1.7638000199999999</v>
      </c>
      <c r="H82">
        <v>9.9000003020963209E+37</v>
      </c>
      <c r="J82" s="2">
        <f>TREND(Calibration!$A$2:$A$4,Calibration!$B$2:$B$4,C82)</f>
        <v>451.28002194466524</v>
      </c>
      <c r="K82" s="2">
        <f>TREND(Calibration!$A$2:$A$4,Calibration!$C$2:$C$4,E82)</f>
        <v>699.95636390500579</v>
      </c>
      <c r="L82" s="2">
        <f>TREND(Calibration!$A$2:$A$4,Calibration!$D$2:$D$4,G82)</f>
        <v>686.07562838127922</v>
      </c>
    </row>
    <row r="83" spans="1:12" x14ac:dyDescent="0.25">
      <c r="A83">
        <v>405059</v>
      </c>
      <c r="B83">
        <v>14.50899982</v>
      </c>
      <c r="C83">
        <v>0.71289997999999999</v>
      </c>
      <c r="D83">
        <v>763.18402100000003</v>
      </c>
      <c r="E83">
        <v>1.76049995</v>
      </c>
      <c r="F83">
        <v>9.9000003020963209E+37</v>
      </c>
      <c r="G83">
        <v>1.7503000500000001</v>
      </c>
      <c r="H83">
        <v>9.9000003020963209E+37</v>
      </c>
      <c r="J83" s="2">
        <f>TREND(Calibration!$A$2:$A$4,Calibration!$B$2:$B$4,C83)</f>
        <v>453.97882291456125</v>
      </c>
      <c r="K83" s="2">
        <f>TREND(Calibration!$A$2:$A$4,Calibration!$C$2:$C$4,E83)</f>
        <v>692.51195784608058</v>
      </c>
      <c r="L83" s="2">
        <f>TREND(Calibration!$A$2:$A$4,Calibration!$D$2:$D$4,G83)</f>
        <v>680.51041479905041</v>
      </c>
    </row>
    <row r="84" spans="1:12" x14ac:dyDescent="0.25">
      <c r="A84">
        <v>410059</v>
      </c>
      <c r="B84">
        <v>14.527999879999999</v>
      </c>
      <c r="C84">
        <v>0.70799999999999996</v>
      </c>
      <c r="D84">
        <v>1097.9610595700001</v>
      </c>
      <c r="E84">
        <v>1.7669999599999999</v>
      </c>
      <c r="F84">
        <v>9.9000003020963209E+37</v>
      </c>
      <c r="G84">
        <v>1.74160004</v>
      </c>
      <c r="H84">
        <v>9.9000003020963209E+37</v>
      </c>
      <c r="J84" s="2">
        <f>TREND(Calibration!$A$2:$A$4,Calibration!$B$2:$B$4,C84)</f>
        <v>450.97331813008162</v>
      </c>
      <c r="K84" s="2">
        <f>TREND(Calibration!$A$2:$A$4,Calibration!$C$2:$C$4,E84)</f>
        <v>695.14176781576953</v>
      </c>
      <c r="L84" s="2">
        <f>TREND(Calibration!$A$2:$A$4,Calibration!$D$2:$D$4,G84)</f>
        <v>676.92393173149333</v>
      </c>
    </row>
    <row r="85" spans="1:12" x14ac:dyDescent="0.25">
      <c r="A85">
        <v>415059</v>
      </c>
      <c r="B85">
        <v>14.54399967</v>
      </c>
      <c r="C85">
        <v>0.70310002999999999</v>
      </c>
      <c r="D85">
        <v>794.42999268000005</v>
      </c>
      <c r="E85">
        <v>1.75730002</v>
      </c>
      <c r="F85">
        <v>9.9000003020963209E+37</v>
      </c>
      <c r="G85">
        <v>1.73520005</v>
      </c>
      <c r="H85">
        <v>9.9000003020963209E+37</v>
      </c>
      <c r="J85" s="2">
        <f>TREND(Calibration!$A$2:$A$4,Calibration!$B$2:$B$4,C85)</f>
        <v>447.96781947931026</v>
      </c>
      <c r="K85" s="2">
        <f>TREND(Calibration!$A$2:$A$4,Calibration!$C$2:$C$4,E85)</f>
        <v>691.21731248148774</v>
      </c>
      <c r="L85" s="2">
        <f>TREND(Calibration!$A$2:$A$4,Calibration!$D$2:$D$4,G85)</f>
        <v>674.2856065149092</v>
      </c>
    </row>
    <row r="86" spans="1:12" x14ac:dyDescent="0.25">
      <c r="A86">
        <v>420059</v>
      </c>
      <c r="B86">
        <v>14.54399967</v>
      </c>
      <c r="C86">
        <v>0.71289997999999999</v>
      </c>
      <c r="D86">
        <v>492.19900512999999</v>
      </c>
      <c r="E86">
        <v>1.74699998</v>
      </c>
      <c r="F86">
        <v>9.9000003020963209E+37</v>
      </c>
      <c r="G86">
        <v>1.7222000399999999</v>
      </c>
      <c r="H86">
        <v>9.9000003020963209E+37</v>
      </c>
      <c r="J86" s="2">
        <f>TREND(Calibration!$A$2:$A$4,Calibration!$B$2:$B$4,C86)</f>
        <v>453.97882291456125</v>
      </c>
      <c r="K86" s="2">
        <f>TREND(Calibration!$A$2:$A$4,Calibration!$C$2:$C$4,E86)</f>
        <v>687.05006537260715</v>
      </c>
      <c r="L86" s="2">
        <f>TREND(Calibration!$A$2:$A$4,Calibration!$D$2:$D$4,G86)</f>
        <v>668.92649592272915</v>
      </c>
    </row>
    <row r="87" spans="1:12" x14ac:dyDescent="0.25">
      <c r="A87">
        <v>425058</v>
      </c>
      <c r="B87">
        <v>14.54800034</v>
      </c>
      <c r="C87">
        <v>0.71829997999999995</v>
      </c>
      <c r="D87">
        <v>147.98399352999999</v>
      </c>
      <c r="E87">
        <v>1.7475999600000001</v>
      </c>
      <c r="F87">
        <v>9.9000003020963209E+37</v>
      </c>
      <c r="G87">
        <v>1.7194999500000001</v>
      </c>
      <c r="H87">
        <v>1087.8079834</v>
      </c>
      <c r="J87" s="2">
        <f>TREND(Calibration!$A$2:$A$4,Calibration!$B$2:$B$4,C87)</f>
        <v>457.29102537991622</v>
      </c>
      <c r="K87" s="2">
        <f>TREND(Calibration!$A$2:$A$4,Calibration!$C$2:$C$4,E87)</f>
        <v>687.29280859694279</v>
      </c>
      <c r="L87" s="2">
        <f>TREND(Calibration!$A$2:$A$4,Calibration!$D$2:$D$4,G87)</f>
        <v>667.81341363134334</v>
      </c>
    </row>
    <row r="88" spans="1:12" x14ac:dyDescent="0.25">
      <c r="A88">
        <v>430059</v>
      </c>
      <c r="B88">
        <v>14.44999981</v>
      </c>
      <c r="C88">
        <v>0.71289997999999999</v>
      </c>
      <c r="D88">
        <v>9.9000003020963209E+37</v>
      </c>
      <c r="E88">
        <v>1.7648999700000001</v>
      </c>
      <c r="F88">
        <v>9.9000003020963209E+37</v>
      </c>
      <c r="G88">
        <v>1.7151999499999999</v>
      </c>
      <c r="H88">
        <v>9.9000003020963209E+37</v>
      </c>
      <c r="J88" s="2">
        <f>TREND(Calibration!$A$2:$A$4,Calibration!$B$2:$B$4,C88)</f>
        <v>453.97882291456125</v>
      </c>
      <c r="K88" s="2">
        <f>TREND(Calibration!$A$2:$A$4,Calibration!$C$2:$C$4,E88)</f>
        <v>694.2921422554632</v>
      </c>
      <c r="L88" s="2">
        <f>TREND(Calibration!$A$2:$A$4,Calibration!$D$2:$D$4,G88)</f>
        <v>666.04078610672036</v>
      </c>
    </row>
    <row r="89" spans="1:12" x14ac:dyDescent="0.25">
      <c r="A89">
        <v>435060</v>
      </c>
      <c r="B89">
        <v>14.428000450000001</v>
      </c>
      <c r="C89">
        <v>0.71179998</v>
      </c>
      <c r="D89">
        <v>528.06097411999997</v>
      </c>
      <c r="E89">
        <v>1.7659000199999999</v>
      </c>
      <c r="F89">
        <v>9.9000003020963209E+37</v>
      </c>
      <c r="G89">
        <v>1.73570001</v>
      </c>
      <c r="H89">
        <v>9.9000003020963209E+37</v>
      </c>
      <c r="J89" s="2">
        <f>TREND(Calibration!$A$2:$A$4,Calibration!$B$2:$B$4,C89)</f>
        <v>453.30411500495194</v>
      </c>
      <c r="K89" s="2">
        <f>TREND(Calibration!$A$2:$A$4,Calibration!$C$2:$C$4,E89)</f>
        <v>694.69674801148312</v>
      </c>
      <c r="L89" s="2">
        <f>TREND(Calibration!$A$2:$A$4,Calibration!$D$2:$D$4,G89)</f>
        <v>674.49170950495818</v>
      </c>
    </row>
    <row r="90" spans="1:12" x14ac:dyDescent="0.25">
      <c r="A90">
        <v>440058</v>
      </c>
      <c r="B90">
        <v>14.430999760000001</v>
      </c>
      <c r="C90">
        <v>0.70529997</v>
      </c>
      <c r="D90">
        <v>642.22100829999999</v>
      </c>
      <c r="E90">
        <v>1.7956000599999999</v>
      </c>
      <c r="F90">
        <v>1280.0870361299999</v>
      </c>
      <c r="G90">
        <v>1.7453999499999999</v>
      </c>
      <c r="H90">
        <v>9.9000003020963209E+37</v>
      </c>
      <c r="J90" s="2">
        <f>TREND(Calibration!$A$2:$A$4,Calibration!$B$2:$B$4,C90)</f>
        <v>449.31719849627939</v>
      </c>
      <c r="K90" s="2">
        <f>TREND(Calibration!$A$2:$A$4,Calibration!$C$2:$C$4,E90)</f>
        <v>706.71295433919045</v>
      </c>
      <c r="L90" s="2">
        <f>TREND(Calibration!$A$2:$A$4,Calibration!$D$2:$D$4,G90)</f>
        <v>678.49040267500266</v>
      </c>
    </row>
    <row r="91" spans="1:12" x14ac:dyDescent="0.25">
      <c r="A91">
        <v>445058</v>
      </c>
      <c r="B91">
        <v>14.411000250000001</v>
      </c>
      <c r="C91">
        <v>0.70850002999999995</v>
      </c>
      <c r="D91">
        <v>879.12402343999997</v>
      </c>
      <c r="E91">
        <v>1.7989000100000001</v>
      </c>
      <c r="F91">
        <v>895.99401854999996</v>
      </c>
      <c r="G91">
        <v>1.73570001</v>
      </c>
      <c r="H91">
        <v>9.9000003020963209E+37</v>
      </c>
      <c r="J91" s="2">
        <f>TREND(Calibration!$A$2:$A$4,Calibration!$B$2:$B$4,C91)</f>
        <v>451.28002194466524</v>
      </c>
      <c r="K91" s="2">
        <f>TREND(Calibration!$A$2:$A$4,Calibration!$C$2:$C$4,E91)</f>
        <v>708.04806634816828</v>
      </c>
      <c r="L91" s="2">
        <f>TREND(Calibration!$A$2:$A$4,Calibration!$D$2:$D$4,G91)</f>
        <v>674.49170950495818</v>
      </c>
    </row>
    <row r="92" spans="1:12" x14ac:dyDescent="0.25">
      <c r="A92">
        <v>450058</v>
      </c>
      <c r="B92">
        <v>14.428000450000001</v>
      </c>
      <c r="C92">
        <v>0.71340000999999997</v>
      </c>
      <c r="D92">
        <v>1092.0050048799999</v>
      </c>
      <c r="E92">
        <v>1.7999999499999999</v>
      </c>
      <c r="F92">
        <v>1323.4670410199999</v>
      </c>
      <c r="G92">
        <v>1.7324999599999999</v>
      </c>
      <c r="H92">
        <v>9.9000003020963209E+37</v>
      </c>
      <c r="J92" s="2">
        <f>TREND(Calibration!$A$2:$A$4,Calibration!$B$2:$B$4,C92)</f>
        <v>454.28552672914486</v>
      </c>
      <c r="K92" s="2">
        <f>TREND(Calibration!$A$2:$A$4,Calibration!$C$2:$C$4,E92)</f>
        <v>708.49308615245457</v>
      </c>
      <c r="L92" s="2">
        <f>TREND(Calibration!$A$2:$A$4,Calibration!$D$2:$D$4,G92)</f>
        <v>673.17252422352328</v>
      </c>
    </row>
    <row r="93" spans="1:12" x14ac:dyDescent="0.25">
      <c r="A93">
        <v>455058</v>
      </c>
      <c r="B93">
        <v>14.430999760000001</v>
      </c>
      <c r="C93">
        <v>0.71069998000000001</v>
      </c>
      <c r="D93">
        <v>9.9000003020963209E+37</v>
      </c>
      <c r="E93">
        <v>1.8032000100000001</v>
      </c>
      <c r="F93">
        <v>830.52600098000005</v>
      </c>
      <c r="G93">
        <v>1.7367999599999999</v>
      </c>
      <c r="H93">
        <v>9.9000003020963209E+37</v>
      </c>
      <c r="J93" s="2">
        <f>TREND(Calibration!$A$2:$A$4,Calibration!$B$2:$B$4,C93)</f>
        <v>452.62940709534257</v>
      </c>
      <c r="K93" s="2">
        <f>TREND(Calibration!$A$2:$A$4,Calibration!$C$2:$C$4,E93)</f>
        <v>709.78778411316591</v>
      </c>
      <c r="L93" s="2">
        <f>TREND(Calibration!$A$2:$A$4,Calibration!$D$2:$D$4,G93)</f>
        <v>674.94515174814626</v>
      </c>
    </row>
    <row r="94" spans="1:12" x14ac:dyDescent="0.25">
      <c r="A94">
        <v>460058</v>
      </c>
      <c r="B94">
        <v>14.355999949999999</v>
      </c>
      <c r="C94">
        <v>0.71499997000000004</v>
      </c>
      <c r="D94">
        <v>1354.14099121</v>
      </c>
      <c r="E94">
        <v>1.82210004</v>
      </c>
      <c r="F94">
        <v>1040.1230468700001</v>
      </c>
      <c r="G94">
        <v>1.7318999799999999</v>
      </c>
      <c r="H94">
        <v>9.9000003020963209E+37</v>
      </c>
      <c r="J94" s="2">
        <f>TREND(Calibration!$A$2:$A$4,Calibration!$B$2:$B$4,C94)</f>
        <v>455.26689551737996</v>
      </c>
      <c r="K94" s="2">
        <f>TREND(Calibration!$A$2:$A$4,Calibration!$C$2:$C$4,E94)</f>
        <v>717.43446270618654</v>
      </c>
      <c r="L94" s="2">
        <f>TREND(Calibration!$A$2:$A$4,Calibration!$D$2:$D$4,G94)</f>
        <v>672.92518909277362</v>
      </c>
    </row>
    <row r="95" spans="1:12" x14ac:dyDescent="0.25">
      <c r="A95">
        <v>465058</v>
      </c>
      <c r="B95">
        <v>14.274999619999999</v>
      </c>
      <c r="C95">
        <v>0.71340000999999997</v>
      </c>
      <c r="D95">
        <v>9.9000003020963209E+37</v>
      </c>
      <c r="E95">
        <v>1.8080999900000001</v>
      </c>
      <c r="F95">
        <v>828.88598633000004</v>
      </c>
      <c r="G95">
        <v>1.73029995</v>
      </c>
      <c r="H95">
        <v>9.9000003020963209E+37</v>
      </c>
      <c r="J95" s="2">
        <f>TREND(Calibration!$A$2:$A$4,Calibration!$B$2:$B$4,C95)</f>
        <v>454.28552672914486</v>
      </c>
      <c r="K95" s="2">
        <f>TREND(Calibration!$A$2:$A$4,Calibration!$C$2:$C$4,E95)</f>
        <v>711.77024510249919</v>
      </c>
      <c r="L95" s="2">
        <f>TREND(Calibration!$A$2:$A$4,Calibration!$D$2:$D$4,G95)</f>
        <v>672.26559439086157</v>
      </c>
    </row>
    <row r="96" spans="1:12" x14ac:dyDescent="0.25">
      <c r="A96">
        <v>470059</v>
      </c>
      <c r="B96">
        <v>14.184000019999999</v>
      </c>
      <c r="C96">
        <v>0.71499997000000004</v>
      </c>
      <c r="D96">
        <v>9.9000003020963209E+37</v>
      </c>
      <c r="E96">
        <v>1.80589998</v>
      </c>
      <c r="F96">
        <v>432.27899170000001</v>
      </c>
      <c r="G96">
        <v>1.7226999999999999</v>
      </c>
      <c r="H96">
        <v>9.9000003020963209E+37</v>
      </c>
      <c r="J96" s="2">
        <f>TREND(Calibration!$A$2:$A$4,Calibration!$B$2:$B$4,C96)</f>
        <v>455.26689551737996</v>
      </c>
      <c r="K96" s="2">
        <f>TREND(Calibration!$A$2:$A$4,Calibration!$C$2:$C$4,E96)</f>
        <v>710.88015289780787</v>
      </c>
      <c r="L96" s="2">
        <f>TREND(Calibration!$A$2:$A$4,Calibration!$D$2:$D$4,G96)</f>
        <v>669.13259891277812</v>
      </c>
    </row>
    <row r="97" spans="1:12" x14ac:dyDescent="0.25">
      <c r="A97">
        <v>475058</v>
      </c>
      <c r="B97">
        <v>14.100000380000001</v>
      </c>
      <c r="C97">
        <v>0.71020000999999999</v>
      </c>
      <c r="D97">
        <v>1180.2419433600001</v>
      </c>
      <c r="E97">
        <v>1.8387999500000001</v>
      </c>
      <c r="F97">
        <v>875.49499512</v>
      </c>
      <c r="G97">
        <v>1.7183999999999999</v>
      </c>
      <c r="H97">
        <v>9.9000003020963209E+37</v>
      </c>
      <c r="J97" s="2">
        <f>TREND(Calibration!$A$2:$A$4,Calibration!$B$2:$B$4,C97)</f>
        <v>452.32274008300863</v>
      </c>
      <c r="K97" s="2">
        <f>TREND(Calibration!$A$2:$A$4,Calibration!$C$2:$C$4,E97)</f>
        <v>724.19100459010804</v>
      </c>
      <c r="L97" s="2">
        <f>TREND(Calibration!$A$2:$A$4,Calibration!$D$2:$D$4,G97)</f>
        <v>667.35997138815515</v>
      </c>
    </row>
    <row r="98" spans="1:12" x14ac:dyDescent="0.25">
      <c r="A98">
        <v>480058</v>
      </c>
      <c r="B98">
        <v>14.03499985</v>
      </c>
      <c r="C98">
        <v>0.71069998000000001</v>
      </c>
      <c r="D98">
        <v>9.9000003020963209E+37</v>
      </c>
      <c r="E98">
        <v>1.8372000500000001</v>
      </c>
      <c r="F98">
        <v>889.53497314000003</v>
      </c>
      <c r="G98">
        <v>1.69519997</v>
      </c>
      <c r="H98">
        <v>9.9000003020963209E+37</v>
      </c>
      <c r="J98" s="2">
        <f>TREND(Calibration!$A$2:$A$4,Calibration!$B$2:$B$4,C98)</f>
        <v>452.62940709534257</v>
      </c>
      <c r="K98" s="2">
        <f>TREND(Calibration!$A$2:$A$4,Calibration!$C$2:$C$4,E98)</f>
        <v>723.54370820587087</v>
      </c>
      <c r="L98" s="2">
        <f>TREND(Calibration!$A$2:$A$4,Calibration!$D$2:$D$4,G98)</f>
        <v>657.79601516720663</v>
      </c>
    </row>
    <row r="99" spans="1:12" x14ac:dyDescent="0.25">
      <c r="A99">
        <v>485058</v>
      </c>
      <c r="B99">
        <v>13.96700001</v>
      </c>
      <c r="C99">
        <v>0.71120000000000005</v>
      </c>
      <c r="D99">
        <v>9.9000003020963209E+37</v>
      </c>
      <c r="E99">
        <v>1.83990002</v>
      </c>
      <c r="F99">
        <v>471.38900756999999</v>
      </c>
      <c r="G99">
        <v>1.7010999899999999</v>
      </c>
      <c r="H99">
        <v>9.9000003020963209E+37</v>
      </c>
      <c r="J99" s="2">
        <f>TREND(Calibration!$A$2:$A$4,Calibration!$B$2:$B$4,C99)</f>
        <v>452.93610477621797</v>
      </c>
      <c r="K99" s="2">
        <f>TREND(Calibration!$A$2:$A$4,Calibration!$C$2:$C$4,E99)</f>
        <v>724.63607699051295</v>
      </c>
      <c r="L99" s="2">
        <f>TREND(Calibration!$A$2:$A$4,Calibration!$D$2:$D$4,G99)</f>
        <v>660.22823327135222</v>
      </c>
    </row>
    <row r="100" spans="1:12" x14ac:dyDescent="0.25">
      <c r="A100">
        <v>490058</v>
      </c>
      <c r="B100">
        <v>13.9829998</v>
      </c>
      <c r="C100">
        <v>0.70799999999999996</v>
      </c>
      <c r="D100">
        <v>1183.22497559</v>
      </c>
      <c r="E100">
        <v>1.85720003</v>
      </c>
      <c r="F100">
        <v>859.68402100000003</v>
      </c>
      <c r="G100">
        <v>1.70270002</v>
      </c>
      <c r="H100">
        <v>9.9000003020963209E+37</v>
      </c>
      <c r="J100" s="2">
        <f>TREND(Calibration!$A$2:$A$4,Calibration!$B$2:$B$4,C100)</f>
        <v>450.97331813008162</v>
      </c>
      <c r="K100" s="2">
        <f>TREND(Calibration!$A$2:$A$4,Calibration!$C$2:$C$4,E100)</f>
        <v>731.63541064903325</v>
      </c>
      <c r="L100" s="2">
        <f>TREND(Calibration!$A$2:$A$4,Calibration!$D$2:$D$4,G100)</f>
        <v>660.88782797326439</v>
      </c>
    </row>
    <row r="101" spans="1:12" x14ac:dyDescent="0.25">
      <c r="A101">
        <v>495057</v>
      </c>
      <c r="B101">
        <v>14.00899982</v>
      </c>
      <c r="C101">
        <v>0.71120000000000005</v>
      </c>
      <c r="D101">
        <v>833.62200928000004</v>
      </c>
      <c r="E101">
        <v>1.8372000500000001</v>
      </c>
      <c r="F101">
        <v>9.9000003020963209E+37</v>
      </c>
      <c r="G101">
        <v>1.6957000499999999</v>
      </c>
      <c r="H101">
        <v>9.9000003020963209E+37</v>
      </c>
      <c r="J101" s="2">
        <f>TREND(Calibration!$A$2:$A$4,Calibration!$B$2:$B$4,C101)</f>
        <v>452.93610477621797</v>
      </c>
      <c r="K101" s="2">
        <f>TREND(Calibration!$A$2:$A$4,Calibration!$C$2:$C$4,E101)</f>
        <v>723.54370820587087</v>
      </c>
      <c r="L101" s="2">
        <f>TREND(Calibration!$A$2:$A$4,Calibration!$D$2:$D$4,G101)</f>
        <v>658.00216762593061</v>
      </c>
    </row>
    <row r="102" spans="1:12" x14ac:dyDescent="0.25">
      <c r="A102">
        <v>500057</v>
      </c>
      <c r="B102">
        <v>14.00300026</v>
      </c>
      <c r="C102">
        <v>0.70799999999999996</v>
      </c>
      <c r="D102">
        <v>9.9000003020963209E+37</v>
      </c>
      <c r="E102">
        <v>1.8248000099999999</v>
      </c>
      <c r="F102">
        <v>1343.4489746100001</v>
      </c>
      <c r="G102">
        <v>1.69519997</v>
      </c>
      <c r="H102">
        <v>9.9000003020963209E+37</v>
      </c>
      <c r="J102" s="2">
        <f>TREND(Calibration!$A$2:$A$4,Calibration!$B$2:$B$4,C102)</f>
        <v>450.97331813008162</v>
      </c>
      <c r="K102" s="2">
        <f>TREND(Calibration!$A$2:$A$4,Calibration!$C$2:$C$4,E102)</f>
        <v>718.52683149082861</v>
      </c>
      <c r="L102" s="2">
        <f>TREND(Calibration!$A$2:$A$4,Calibration!$D$2:$D$4,G102)</f>
        <v>657.79601516720663</v>
      </c>
    </row>
    <row r="103" spans="1:12" x14ac:dyDescent="0.25">
      <c r="A103">
        <v>505057</v>
      </c>
      <c r="B103">
        <v>13.993000029999999</v>
      </c>
      <c r="C103">
        <v>0.70689999999999997</v>
      </c>
      <c r="D103">
        <v>1172.9310302700001</v>
      </c>
      <c r="E103">
        <v>1.82640004</v>
      </c>
      <c r="F103">
        <v>9.9000003020963209E+37</v>
      </c>
      <c r="G103">
        <v>1.68599999</v>
      </c>
      <c r="H103">
        <v>9.9000003020963209E+37</v>
      </c>
      <c r="J103" s="2">
        <f>TREND(Calibration!$A$2:$A$4,Calibration!$B$2:$B$4,C103)</f>
        <v>450.29861022047231</v>
      </c>
      <c r="K103" s="2">
        <f>TREND(Calibration!$A$2:$A$4,Calibration!$C$2:$C$4,E103)</f>
        <v>719.17418047118429</v>
      </c>
      <c r="L103" s="2">
        <f>TREND(Calibration!$A$2:$A$4,Calibration!$D$2:$D$4,G103)</f>
        <v>654.00342498721113</v>
      </c>
    </row>
    <row r="104" spans="1:12" x14ac:dyDescent="0.25">
      <c r="A104">
        <v>510057</v>
      </c>
      <c r="B104">
        <v>13.95100021</v>
      </c>
      <c r="C104">
        <v>0.71230000000000004</v>
      </c>
      <c r="D104">
        <v>1040.4460449200001</v>
      </c>
      <c r="E104">
        <v>1.80480003</v>
      </c>
      <c r="F104">
        <v>1331.2380371100001</v>
      </c>
      <c r="G104">
        <v>1.68550003</v>
      </c>
      <c r="H104">
        <v>9.9000003020963209E+37</v>
      </c>
      <c r="J104" s="2">
        <f>TREND(Calibration!$A$2:$A$4,Calibration!$B$2:$B$4,C104)</f>
        <v>453.61081268582728</v>
      </c>
      <c r="K104" s="2">
        <f>TREND(Calibration!$A$2:$A$4,Calibration!$C$2:$C$4,E104)</f>
        <v>710.43512904766624</v>
      </c>
      <c r="L104" s="2">
        <f>TREND(Calibration!$A$2:$A$4,Calibration!$D$2:$D$4,G104)</f>
        <v>653.79732199716216</v>
      </c>
    </row>
    <row r="105" spans="1:12" x14ac:dyDescent="0.25">
      <c r="A105">
        <v>515057</v>
      </c>
      <c r="B105">
        <v>13.8920002</v>
      </c>
      <c r="C105">
        <v>0.70749998000000003</v>
      </c>
      <c r="D105">
        <v>1022.20001221</v>
      </c>
      <c r="E105">
        <v>1.7993999700000001</v>
      </c>
      <c r="F105">
        <v>9.9000003020963209E+37</v>
      </c>
      <c r="G105">
        <v>1.68599999</v>
      </c>
      <c r="H105">
        <v>9.9000003020963209E+37</v>
      </c>
      <c r="J105" s="2">
        <f>TREND(Calibration!$A$2:$A$4,Calibration!$B$2:$B$4,C105)</f>
        <v>450.66662044920633</v>
      </c>
      <c r="K105" s="2">
        <f>TREND(Calibration!$A$2:$A$4,Calibration!$C$2:$C$4,E105)</f>
        <v>708.25034292811893</v>
      </c>
      <c r="L105" s="2">
        <f>TREND(Calibration!$A$2:$A$4,Calibration!$D$2:$D$4,G105)</f>
        <v>654.00342498721113</v>
      </c>
    </row>
    <row r="106" spans="1:12" x14ac:dyDescent="0.25">
      <c r="A106">
        <v>520057</v>
      </c>
      <c r="B106">
        <v>13.81499958</v>
      </c>
      <c r="C106">
        <v>0.71069998000000001</v>
      </c>
      <c r="D106">
        <v>976.07598876999998</v>
      </c>
      <c r="E106">
        <v>1.7793999899999999</v>
      </c>
      <c r="F106">
        <v>9.9000003020963209E+37</v>
      </c>
      <c r="G106">
        <v>1.6881999999999999</v>
      </c>
      <c r="H106">
        <v>9.9000003020963209E+37</v>
      </c>
      <c r="J106" s="2">
        <f>TREND(Calibration!$A$2:$A$4,Calibration!$B$2:$B$4,C106)</f>
        <v>452.62940709534257</v>
      </c>
      <c r="K106" s="2">
        <f>TREND(Calibration!$A$2:$A$4,Calibration!$C$2:$C$4,E106)</f>
        <v>700.15864048495655</v>
      </c>
      <c r="L106" s="2">
        <f>TREND(Calibration!$A$2:$A$4,Calibration!$D$2:$D$4,G106)</f>
        <v>654.91035481987285</v>
      </c>
    </row>
    <row r="107" spans="1:12" x14ac:dyDescent="0.25">
      <c r="A107">
        <v>525057</v>
      </c>
      <c r="B107">
        <v>13.77600002</v>
      </c>
      <c r="C107">
        <v>0.71069998000000001</v>
      </c>
      <c r="D107">
        <v>592.62200928000004</v>
      </c>
      <c r="E107">
        <v>1.7729999999999999</v>
      </c>
      <c r="F107">
        <v>9.9000003020963209E+37</v>
      </c>
      <c r="G107">
        <v>1.7119</v>
      </c>
      <c r="H107">
        <v>9.9000003020963209E+37</v>
      </c>
      <c r="J107" s="2">
        <f>TREND(Calibration!$A$2:$A$4,Calibration!$B$2:$B$4,C107)</f>
        <v>452.62940709534257</v>
      </c>
      <c r="K107" s="2">
        <f>TREND(Calibration!$A$2:$A$4,Calibration!$C$2:$C$4,E107)</f>
        <v>697.56929715965248</v>
      </c>
      <c r="L107" s="2">
        <f>TREND(Calibration!$A$2:$A$4,Calibration!$D$2:$D$4,G107)</f>
        <v>664.68041815326001</v>
      </c>
    </row>
    <row r="108" spans="1:12" x14ac:dyDescent="0.25">
      <c r="A108">
        <v>530057</v>
      </c>
      <c r="B108">
        <v>13.713999749999999</v>
      </c>
      <c r="C108">
        <v>0.70850002999999995</v>
      </c>
      <c r="D108">
        <v>477.11999512</v>
      </c>
      <c r="E108">
        <v>1.7669999599999999</v>
      </c>
      <c r="F108">
        <v>9.9000003020963209E+37</v>
      </c>
      <c r="G108">
        <v>1.7098</v>
      </c>
      <c r="H108">
        <v>9.9000003020963209E+37</v>
      </c>
      <c r="J108" s="2">
        <f>TREND(Calibration!$A$2:$A$4,Calibration!$B$2:$B$4,C108)</f>
        <v>451.28002194466524</v>
      </c>
      <c r="K108" s="2">
        <f>TREND(Calibration!$A$2:$A$4,Calibration!$C$2:$C$4,E108)</f>
        <v>695.14176781576953</v>
      </c>
      <c r="L108" s="2">
        <f>TREND(Calibration!$A$2:$A$4,Calibration!$D$2:$D$4,G108)</f>
        <v>663.81471633890919</v>
      </c>
    </row>
    <row r="109" spans="1:12" x14ac:dyDescent="0.25">
      <c r="A109">
        <v>535057</v>
      </c>
      <c r="B109">
        <v>13.727000240000001</v>
      </c>
      <c r="C109">
        <v>0.70639998000000004</v>
      </c>
      <c r="D109">
        <v>486.49899291999998</v>
      </c>
      <c r="E109">
        <v>1.7616000199999999</v>
      </c>
      <c r="F109">
        <v>9.9000003020963209E+37</v>
      </c>
      <c r="G109">
        <v>1.72329998</v>
      </c>
      <c r="H109">
        <v>9.9000003020963209E+37</v>
      </c>
      <c r="J109" s="2">
        <f>TREND(Calibration!$A$2:$A$4,Calibration!$B$2:$B$4,C109)</f>
        <v>449.99191253959702</v>
      </c>
      <c r="K109" s="2">
        <f>TREND(Calibration!$A$2:$A$4,Calibration!$C$2:$C$4,E109)</f>
        <v>692.95703024648537</v>
      </c>
      <c r="L109" s="2">
        <f>TREND(Calibration!$A$2:$A$4,Calibration!$D$2:$D$4,G109)</f>
        <v>669.37993404352778</v>
      </c>
    </row>
    <row r="110" spans="1:12" x14ac:dyDescent="0.25">
      <c r="A110">
        <v>540057</v>
      </c>
      <c r="B110">
        <v>13.73700047</v>
      </c>
      <c r="C110">
        <v>0.71069998000000001</v>
      </c>
      <c r="D110">
        <v>409.57101440000002</v>
      </c>
      <c r="E110">
        <v>1.7513999899999999</v>
      </c>
      <c r="F110">
        <v>9.9000003020963209E+37</v>
      </c>
      <c r="G110">
        <v>1.74380004</v>
      </c>
      <c r="H110">
        <v>9.9000003020963209E+37</v>
      </c>
      <c r="J110" s="2">
        <f>TREND(Calibration!$A$2:$A$4,Calibration!$B$2:$B$4,C110)</f>
        <v>452.62940709534257</v>
      </c>
      <c r="K110" s="2">
        <f>TREND(Calibration!$A$2:$A$4,Calibration!$C$2:$C$4,E110)</f>
        <v>688.83024573613443</v>
      </c>
      <c r="L110" s="2">
        <f>TREND(Calibration!$A$2:$A$4,Calibration!$D$2:$D$4,G110)</f>
        <v>677.83085744176549</v>
      </c>
    </row>
    <row r="111" spans="1:12" x14ac:dyDescent="0.25">
      <c r="A111">
        <v>545058</v>
      </c>
      <c r="B111">
        <v>13.743000029999999</v>
      </c>
      <c r="C111">
        <v>0.71230000000000004</v>
      </c>
      <c r="D111">
        <v>468.16000365999997</v>
      </c>
      <c r="E111">
        <v>1.7453999499999999</v>
      </c>
      <c r="F111">
        <v>9.9000003020963209E+37</v>
      </c>
      <c r="G111">
        <v>1.7361999800000001</v>
      </c>
      <c r="H111">
        <v>9.9000003020963209E+37</v>
      </c>
      <c r="J111" s="2">
        <f>TREND(Calibration!$A$2:$A$4,Calibration!$B$2:$B$4,C111)</f>
        <v>453.61081268582728</v>
      </c>
      <c r="K111" s="2">
        <f>TREND(Calibration!$A$2:$A$4,Calibration!$C$2:$C$4,E111)</f>
        <v>686.40271639225148</v>
      </c>
      <c r="L111" s="2">
        <f>TREND(Calibration!$A$2:$A$4,Calibration!$D$2:$D$4,G111)</f>
        <v>674.69781661739671</v>
      </c>
    </row>
    <row r="112" spans="1:12" x14ac:dyDescent="0.25">
      <c r="A112">
        <v>550057</v>
      </c>
      <c r="B112">
        <v>13.72399998</v>
      </c>
      <c r="C112">
        <v>0.71020000999999999</v>
      </c>
      <c r="D112">
        <v>491.04501342999998</v>
      </c>
      <c r="E112">
        <v>1.7475999600000001</v>
      </c>
      <c r="F112">
        <v>9.9000003020963209E+37</v>
      </c>
      <c r="G112">
        <v>1.74059999</v>
      </c>
      <c r="H112">
        <v>9.9000003020963209E+37</v>
      </c>
      <c r="J112" s="2">
        <f>TREND(Calibration!$A$2:$A$4,Calibration!$B$2:$B$4,C112)</f>
        <v>452.32274008300863</v>
      </c>
      <c r="K112" s="2">
        <f>TREND(Calibration!$A$2:$A$4,Calibration!$C$2:$C$4,E112)</f>
        <v>687.29280859694279</v>
      </c>
      <c r="L112" s="2">
        <f>TREND(Calibration!$A$2:$A$4,Calibration!$D$2:$D$4,G112)</f>
        <v>676.5116721603307</v>
      </c>
    </row>
    <row r="113" spans="1:12" x14ac:dyDescent="0.25">
      <c r="A113">
        <v>555058</v>
      </c>
      <c r="B113">
        <v>13.76599979</v>
      </c>
      <c r="C113">
        <v>0.7177</v>
      </c>
      <c r="D113">
        <v>247.71699523999999</v>
      </c>
      <c r="E113">
        <v>1.74380004</v>
      </c>
      <c r="F113">
        <v>9.9000003020963209E+37</v>
      </c>
      <c r="G113">
        <v>1.73140001</v>
      </c>
      <c r="H113">
        <v>9.9000003020963209E+37</v>
      </c>
      <c r="J113" s="2">
        <f>TREND(Calibration!$A$2:$A$4,Calibration!$B$2:$B$4,C113)</f>
        <v>456.92301515118226</v>
      </c>
      <c r="K113" s="2">
        <f>TREND(Calibration!$A$2:$A$4,Calibration!$C$2:$C$4,E113)</f>
        <v>685.75541596215908</v>
      </c>
      <c r="L113" s="2">
        <f>TREND(Calibration!$A$2:$A$4,Calibration!$D$2:$D$4,G113)</f>
        <v>672.7190819803352</v>
      </c>
    </row>
    <row r="114" spans="1:12" x14ac:dyDescent="0.25">
      <c r="A114">
        <v>560057</v>
      </c>
      <c r="B114">
        <v>13.788999560000001</v>
      </c>
      <c r="C114">
        <v>0.71230000000000004</v>
      </c>
      <c r="D114">
        <v>9.9000003020963209E+37</v>
      </c>
      <c r="E114">
        <v>1.74269998</v>
      </c>
      <c r="F114">
        <v>1148.85705566</v>
      </c>
      <c r="G114">
        <v>1.73459995</v>
      </c>
      <c r="H114">
        <v>9.9000003020963209E+37</v>
      </c>
      <c r="J114" s="2">
        <f>TREND(Calibration!$A$2:$A$4,Calibration!$B$2:$B$4,C114)</f>
        <v>453.61081268582728</v>
      </c>
      <c r="K114" s="2">
        <f>TREND(Calibration!$A$2:$A$4,Calibration!$C$2:$C$4,E114)</f>
        <v>685.31034760760951</v>
      </c>
      <c r="L114" s="2">
        <f>TREND(Calibration!$A$2:$A$4,Calibration!$D$2:$D$4,G114)</f>
        <v>674.03822191548443</v>
      </c>
    </row>
    <row r="115" spans="1:12" x14ac:dyDescent="0.25">
      <c r="A115">
        <v>565057</v>
      </c>
      <c r="B115">
        <v>13.76599979</v>
      </c>
      <c r="C115">
        <v>0.71340000999999997</v>
      </c>
      <c r="D115">
        <v>793.04602050999995</v>
      </c>
      <c r="E115">
        <v>1.7460000499999999</v>
      </c>
      <c r="F115">
        <v>1200.2139892600001</v>
      </c>
      <c r="G115">
        <v>1.73459995</v>
      </c>
      <c r="H115">
        <v>9.9000003020963209E+37</v>
      </c>
      <c r="J115" s="2">
        <f>TREND(Calibration!$A$2:$A$4,Calibration!$B$2:$B$4,C115)</f>
        <v>454.28552672914486</v>
      </c>
      <c r="K115" s="2">
        <f>TREND(Calibration!$A$2:$A$4,Calibration!$C$2:$C$4,E115)</f>
        <v>686.64550816685039</v>
      </c>
      <c r="L115" s="2">
        <f>TREND(Calibration!$A$2:$A$4,Calibration!$D$2:$D$4,G115)</f>
        <v>674.03822191548443</v>
      </c>
    </row>
    <row r="116" spans="1:12" x14ac:dyDescent="0.25">
      <c r="A116">
        <v>570058</v>
      </c>
      <c r="B116">
        <v>13.795000079999999</v>
      </c>
      <c r="C116">
        <v>0.71719997999999996</v>
      </c>
      <c r="D116">
        <v>1075.92700195</v>
      </c>
      <c r="E116">
        <v>1.76540005</v>
      </c>
      <c r="F116">
        <v>875.76599121000004</v>
      </c>
      <c r="G116">
        <v>1.7361999800000001</v>
      </c>
      <c r="H116">
        <v>9.9000003020963209E+37</v>
      </c>
      <c r="J116" s="2">
        <f>TREND(Calibration!$A$2:$A$4,Calibration!$B$2:$B$4,C116)</f>
        <v>456.61631747030685</v>
      </c>
      <c r="K116" s="2">
        <f>TREND(Calibration!$A$2:$A$4,Calibration!$C$2:$C$4,E116)</f>
        <v>694.49446738567713</v>
      </c>
      <c r="L116" s="2">
        <f>TREND(Calibration!$A$2:$A$4,Calibration!$D$2:$D$4,G116)</f>
        <v>674.69781661739671</v>
      </c>
    </row>
    <row r="117" spans="1:12" x14ac:dyDescent="0.25">
      <c r="A117">
        <v>575057</v>
      </c>
      <c r="B117">
        <v>13.788999560000001</v>
      </c>
      <c r="C117">
        <v>0.72149998000000004</v>
      </c>
      <c r="D117">
        <v>648.66998291000004</v>
      </c>
      <c r="E117">
        <v>1.7826999400000001</v>
      </c>
      <c r="F117">
        <v>9.9000003020963209E+37</v>
      </c>
      <c r="G117">
        <v>1.73889995</v>
      </c>
      <c r="H117">
        <v>9.9000003020963209E+37</v>
      </c>
      <c r="J117" s="2">
        <f>TREND(Calibration!$A$2:$A$4,Calibration!$B$2:$B$4,C117)</f>
        <v>459.25381202605251</v>
      </c>
      <c r="K117" s="2">
        <f>TREND(Calibration!$A$2:$A$4,Calibration!$C$2:$C$4,E117)</f>
        <v>701.49375249393427</v>
      </c>
      <c r="L117" s="2">
        <f>TREND(Calibration!$A$2:$A$4,Calibration!$D$2:$D$4,G117)</f>
        <v>675.8108494401074</v>
      </c>
    </row>
    <row r="118" spans="1:12" x14ac:dyDescent="0.25">
      <c r="A118">
        <v>580058</v>
      </c>
      <c r="B118">
        <v>13.78199959</v>
      </c>
      <c r="C118">
        <v>0.72100001999999996</v>
      </c>
      <c r="D118">
        <v>1025.7030029299999</v>
      </c>
      <c r="E118">
        <v>1.9436000600000001</v>
      </c>
      <c r="F118">
        <v>9.9000003020963209E+37</v>
      </c>
      <c r="G118">
        <v>1.73730004</v>
      </c>
      <c r="H118">
        <v>9.9000003020963209E+37</v>
      </c>
      <c r="J118" s="2">
        <f>TREND(Calibration!$A$2:$A$4,Calibration!$B$2:$B$4,C118)</f>
        <v>458.94715114742678</v>
      </c>
      <c r="K118" s="2">
        <f>TREND(Calibration!$A$2:$A$4,Calibration!$C$2:$C$4,E118)</f>
        <v>766.59161229725009</v>
      </c>
      <c r="L118" s="2">
        <f>TREND(Calibration!$A$2:$A$4,Calibration!$D$2:$D$4,G118)</f>
        <v>675.15130420687035</v>
      </c>
    </row>
    <row r="119" spans="1:12" x14ac:dyDescent="0.25">
      <c r="A119">
        <v>585058</v>
      </c>
      <c r="B119">
        <v>13.739999770000001</v>
      </c>
      <c r="C119">
        <v>0.72420001000000001</v>
      </c>
      <c r="D119">
        <v>1021.9050293</v>
      </c>
      <c r="E119">
        <v>1.8690999699999999</v>
      </c>
      <c r="F119">
        <v>9.9000003020963209E+37</v>
      </c>
      <c r="G119">
        <v>1.7330000400000001</v>
      </c>
      <c r="H119">
        <v>9.9000003020963209E+37</v>
      </c>
      <c r="J119" s="2">
        <f>TREND(Calibration!$A$2:$A$4,Calibration!$B$2:$B$4,C119)</f>
        <v>460.90993165985481</v>
      </c>
      <c r="K119" s="2">
        <f>TREND(Calibration!$A$2:$A$4,Calibration!$C$2:$C$4,E119)</f>
        <v>736.449954142151</v>
      </c>
      <c r="L119" s="2">
        <f>TREND(Calibration!$A$2:$A$4,Calibration!$D$2:$D$4,G119)</f>
        <v>673.37867668224737</v>
      </c>
    </row>
    <row r="120" spans="1:12" x14ac:dyDescent="0.25">
      <c r="A120">
        <v>590058</v>
      </c>
      <c r="B120">
        <v>13.75300026</v>
      </c>
      <c r="C120">
        <v>0.72530001</v>
      </c>
      <c r="D120">
        <v>1096.8470459</v>
      </c>
      <c r="E120">
        <v>1.87450004</v>
      </c>
      <c r="F120">
        <v>9.9000003020963209E+37</v>
      </c>
      <c r="G120">
        <v>1.7151999499999999</v>
      </c>
      <c r="H120">
        <v>9.9000003020963209E+37</v>
      </c>
      <c r="J120" s="2">
        <f>TREND(Calibration!$A$2:$A$4,Calibration!$B$2:$B$4,C120)</f>
        <v>461.58463956946412</v>
      </c>
      <c r="K120" s="2">
        <f>TREND(Calibration!$A$2:$A$4,Calibration!$C$2:$C$4,E120)</f>
        <v>738.63474430755366</v>
      </c>
      <c r="L120" s="2">
        <f>TREND(Calibration!$A$2:$A$4,Calibration!$D$2:$D$4,G120)</f>
        <v>666.04078610672036</v>
      </c>
    </row>
    <row r="121" spans="1:12" x14ac:dyDescent="0.25">
      <c r="A121">
        <v>595058</v>
      </c>
      <c r="B121">
        <v>13.76299953</v>
      </c>
      <c r="C121">
        <v>0.72530001</v>
      </c>
      <c r="D121">
        <v>944.05700683999999</v>
      </c>
      <c r="E121">
        <v>1.9602999699999999</v>
      </c>
      <c r="F121">
        <v>9.9000003020963209E+37</v>
      </c>
      <c r="G121">
        <v>1.71790004</v>
      </c>
      <c r="H121">
        <v>9.9000003020963209E+37</v>
      </c>
      <c r="J121" s="2">
        <f>TREND(Calibration!$A$2:$A$4,Calibration!$B$2:$B$4,C121)</f>
        <v>461.58463956946412</v>
      </c>
      <c r="K121" s="2">
        <f>TREND(Calibration!$A$2:$A$4,Calibration!$C$2:$C$4,E121)</f>
        <v>773.34815418117148</v>
      </c>
      <c r="L121" s="2">
        <f>TREND(Calibration!$A$2:$A$4,Calibration!$D$2:$D$4,G121)</f>
        <v>667.15386839810617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13.83100033</v>
      </c>
      <c r="C2">
        <v>0.73009997999999998</v>
      </c>
      <c r="D2">
        <v>442.75399779999998</v>
      </c>
      <c r="E2">
        <v>1.95550001</v>
      </c>
      <c r="F2">
        <v>9.9000003020963209E+37</v>
      </c>
      <c r="G2">
        <v>1.7098</v>
      </c>
      <c r="H2">
        <v>962.13800048999997</v>
      </c>
      <c r="J2" s="2">
        <f>TREND(Calibration!$A$2:$A$4,Calibration!$B$2:$B$4,C2)</f>
        <v>464.52880113754372</v>
      </c>
      <c r="K2" s="2">
        <f>TREND(Calibration!$A$2:$A$4,Calibration!$C$2:$C$4,E2)</f>
        <v>771.40615983622308</v>
      </c>
      <c r="L2" s="2">
        <f>TREND(Calibration!$A$2:$A$4,Calibration!$D$2:$D$4,G2)</f>
        <v>663.81471633890919</v>
      </c>
      <c r="N2" s="2">
        <f>AVERAGE(J2:J265)</f>
        <v>485.88050843230963</v>
      </c>
    </row>
    <row r="3" spans="1:14" x14ac:dyDescent="0.25">
      <c r="A3">
        <v>5069</v>
      </c>
      <c r="B3">
        <v>13.817999840000001</v>
      </c>
      <c r="C3">
        <v>0.73500001000000004</v>
      </c>
      <c r="D3">
        <v>1110.79003906</v>
      </c>
      <c r="E3">
        <v>1.96249998</v>
      </c>
      <c r="F3">
        <v>9.9000003020963209E+37</v>
      </c>
      <c r="G3">
        <v>1.7000000500000001</v>
      </c>
      <c r="H3">
        <v>9.9000003020963209E+37</v>
      </c>
      <c r="J3" s="2">
        <f>TREND(Calibration!$A$2:$A$4,Calibration!$B$2:$B$4,C3)</f>
        <v>467.53433659056475</v>
      </c>
      <c r="K3" s="2">
        <f>TREND(Calibration!$A$2:$A$4,Calibration!$C$2:$C$4,E3)</f>
        <v>774.23824638586291</v>
      </c>
      <c r="L3" s="2">
        <f>TREND(Calibration!$A$2:$A$4,Calibration!$D$2:$D$4,G3)</f>
        <v>659.7747951505537</v>
      </c>
    </row>
    <row r="4" spans="1:14" x14ac:dyDescent="0.25">
      <c r="A4">
        <v>10070</v>
      </c>
      <c r="B4">
        <v>13.847000120000001</v>
      </c>
      <c r="C4">
        <v>0.74739999000000001</v>
      </c>
      <c r="D4">
        <v>722.06500243999994</v>
      </c>
      <c r="E4">
        <v>1.9716999500000001</v>
      </c>
      <c r="F4">
        <v>9.9000003020963209E+37</v>
      </c>
      <c r="G4">
        <v>1.7071000300000001</v>
      </c>
      <c r="H4">
        <v>9.9000003020963209E+37</v>
      </c>
      <c r="J4" s="2">
        <f>TREND(Calibration!$A$2:$A$4,Calibration!$B$2:$B$4,C4)</f>
        <v>475.14012257692622</v>
      </c>
      <c r="K4" s="2">
        <f>TREND(Calibration!$A$2:$A$4,Calibration!$C$2:$C$4,E4)</f>
        <v>777.96042109433859</v>
      </c>
      <c r="L4" s="2">
        <f>TREND(Calibration!$A$2:$A$4,Calibration!$D$2:$D$4,G4)</f>
        <v>662.7016835161985</v>
      </c>
    </row>
    <row r="5" spans="1:14" x14ac:dyDescent="0.25">
      <c r="A5">
        <v>15071</v>
      </c>
      <c r="B5">
        <v>13.817999840000001</v>
      </c>
      <c r="C5">
        <v>0.75389998999999996</v>
      </c>
      <c r="D5">
        <v>450.41500853999997</v>
      </c>
      <c r="E5">
        <v>1.2129000400000001</v>
      </c>
      <c r="F5">
        <v>9.9000003020963209E+37</v>
      </c>
      <c r="G5">
        <v>1.70869994</v>
      </c>
      <c r="H5">
        <v>9.9000003020963209E+37</v>
      </c>
      <c r="J5" s="2">
        <f>TREND(Calibration!$A$2:$A$4,Calibration!$B$2:$B$4,C5)</f>
        <v>479.1270329518905</v>
      </c>
      <c r="K5" s="2">
        <f>TREND(Calibration!$A$2:$A$4,Calibration!$C$2:$C$4,E5)</f>
        <v>470.96095981395752</v>
      </c>
      <c r="L5" s="2">
        <f>TREND(Calibration!$A$2:$A$4,Calibration!$D$2:$D$4,G5)</f>
        <v>663.36122874943555</v>
      </c>
    </row>
    <row r="6" spans="1:14" x14ac:dyDescent="0.25">
      <c r="A6">
        <v>20072</v>
      </c>
      <c r="B6">
        <v>13.821000099999999</v>
      </c>
      <c r="C6">
        <v>0.76580000000000004</v>
      </c>
      <c r="D6">
        <v>618.04901123000002</v>
      </c>
      <c r="E6">
        <v>1.9208999899999999</v>
      </c>
      <c r="F6">
        <v>9.9000003020963209E+37</v>
      </c>
      <c r="G6">
        <v>1.7145999700000001</v>
      </c>
      <c r="H6">
        <v>9.9000003020963209E+37</v>
      </c>
      <c r="J6" s="2">
        <f>TREND(Calibration!$A$2:$A$4,Calibration!$B$2:$B$4,C6)</f>
        <v>486.42615192591808</v>
      </c>
      <c r="K6" s="2">
        <f>TREND(Calibration!$A$2:$A$4,Calibration!$C$2:$C$4,E6)</f>
        <v>757.40749251918237</v>
      </c>
      <c r="L6" s="2">
        <f>TREND(Calibration!$A$2:$A$4,Calibration!$D$2:$D$4,G6)</f>
        <v>665.79345097597081</v>
      </c>
    </row>
    <row r="7" spans="1:14" x14ac:dyDescent="0.25">
      <c r="A7">
        <v>25072</v>
      </c>
      <c r="B7">
        <v>13.817999840000001</v>
      </c>
      <c r="C7">
        <v>0.76520001999999998</v>
      </c>
      <c r="D7">
        <v>554.48901366999996</v>
      </c>
      <c r="E7">
        <v>1.9900000099999999</v>
      </c>
      <c r="F7">
        <v>9.9000003020963209E+37</v>
      </c>
      <c r="G7">
        <v>1.7098</v>
      </c>
      <c r="H7">
        <v>9.9000003020963209E+37</v>
      </c>
      <c r="J7" s="2">
        <f>TREND(Calibration!$A$2:$A$4,Calibration!$B$2:$B$4,C7)</f>
        <v>486.05814169718406</v>
      </c>
      <c r="K7" s="2">
        <f>TREND(Calibration!$A$2:$A$4,Calibration!$C$2:$C$4,E7)</f>
        <v>785.36436050887892</v>
      </c>
      <c r="L7" s="2">
        <f>TREND(Calibration!$A$2:$A$4,Calibration!$D$2:$D$4,G7)</f>
        <v>663.81471633890919</v>
      </c>
    </row>
    <row r="8" spans="1:14" x14ac:dyDescent="0.25">
      <c r="A8">
        <v>30074</v>
      </c>
      <c r="B8">
        <v>13.78499985</v>
      </c>
      <c r="C8">
        <v>0.77060002000000005</v>
      </c>
      <c r="D8">
        <v>338.86999512</v>
      </c>
      <c r="E8">
        <v>1.9754999900000001</v>
      </c>
      <c r="F8">
        <v>9.9000003020963209E+37</v>
      </c>
      <c r="G8">
        <v>1.71080005</v>
      </c>
      <c r="H8">
        <v>9.9000003020963209E+37</v>
      </c>
      <c r="J8" s="2">
        <f>TREND(Calibration!$A$2:$A$4,Calibration!$B$2:$B$4,C8)</f>
        <v>489.37034416253903</v>
      </c>
      <c r="K8" s="2">
        <f>TREND(Calibration!$A$2:$A$4,Calibration!$C$2:$C$4,E8)</f>
        <v>779.49786227938557</v>
      </c>
      <c r="L8" s="2">
        <f>TREND(Calibration!$A$2:$A$4,Calibration!$D$2:$D$4,G8)</f>
        <v>664.22697591007181</v>
      </c>
    </row>
    <row r="9" spans="1:14" x14ac:dyDescent="0.25">
      <c r="A9">
        <v>35074</v>
      </c>
      <c r="B9">
        <v>13.77900028</v>
      </c>
      <c r="C9">
        <v>0.76359999000000001</v>
      </c>
      <c r="D9">
        <v>651.05603026999995</v>
      </c>
      <c r="E9">
        <v>1.9614000300000001</v>
      </c>
      <c r="F9">
        <v>9.9000003020963209E+37</v>
      </c>
      <c r="G9">
        <v>1.7173000599999999</v>
      </c>
      <c r="H9">
        <v>9.9000003020963209E+37</v>
      </c>
      <c r="J9" s="2">
        <f>TREND(Calibration!$A$2:$A$4,Calibration!$B$2:$B$4,C9)</f>
        <v>485.07672997299113</v>
      </c>
      <c r="K9" s="2">
        <f>TREND(Calibration!$A$2:$A$4,Calibration!$C$2:$C$4,E9)</f>
        <v>773.79322253572116</v>
      </c>
      <c r="L9" s="2">
        <f>TREND(Calibration!$A$2:$A$4,Calibration!$D$2:$D$4,G9)</f>
        <v>666.90653326735662</v>
      </c>
    </row>
    <row r="10" spans="1:14" x14ac:dyDescent="0.25">
      <c r="A10">
        <v>40075</v>
      </c>
      <c r="B10">
        <v>13.821000099999999</v>
      </c>
      <c r="C10">
        <v>0.76959997000000002</v>
      </c>
      <c r="D10">
        <v>496.09500121999997</v>
      </c>
      <c r="E10">
        <v>1.90900004</v>
      </c>
      <c r="F10">
        <v>9.9000003020963209E+37</v>
      </c>
      <c r="G10">
        <v>1.70809996</v>
      </c>
      <c r="H10">
        <v>9.9000003020963209E+37</v>
      </c>
      <c r="J10" s="2">
        <f>TREND(Calibration!$A$2:$A$4,Calibration!$B$2:$B$4,C10)</f>
        <v>488.75694266708007</v>
      </c>
      <c r="K10" s="2">
        <f>TREND(Calibration!$A$2:$A$4,Calibration!$C$2:$C$4,E10)</f>
        <v>752.59294498020938</v>
      </c>
      <c r="L10" s="2">
        <f>TREND(Calibration!$A$2:$A$4,Calibration!$D$2:$D$4,G10)</f>
        <v>663.11389361868601</v>
      </c>
    </row>
    <row r="11" spans="1:14" x14ac:dyDescent="0.25">
      <c r="A11">
        <v>45075</v>
      </c>
      <c r="B11">
        <v>13.850000380000001</v>
      </c>
      <c r="C11">
        <v>0.7712</v>
      </c>
      <c r="D11">
        <v>701.69396973000005</v>
      </c>
      <c r="E11">
        <v>1.91009998</v>
      </c>
      <c r="F11">
        <v>9.9000003020963209E+37</v>
      </c>
      <c r="G11">
        <v>1.70809996</v>
      </c>
      <c r="H11">
        <v>9.9000003020963209E+37</v>
      </c>
      <c r="J11" s="2">
        <f>TREND(Calibration!$A$2:$A$4,Calibration!$B$2:$B$4,C11)</f>
        <v>489.73835439127299</v>
      </c>
      <c r="K11" s="2">
        <f>TREND(Calibration!$A$2:$A$4,Calibration!$C$2:$C$4,E11)</f>
        <v>753.03796478449578</v>
      </c>
      <c r="L11" s="2">
        <f>TREND(Calibration!$A$2:$A$4,Calibration!$D$2:$D$4,G11)</f>
        <v>663.11389361868601</v>
      </c>
    </row>
    <row r="12" spans="1:14" x14ac:dyDescent="0.25">
      <c r="A12">
        <v>50081</v>
      </c>
      <c r="B12">
        <v>13.90699959</v>
      </c>
      <c r="C12">
        <v>0.77600002000000001</v>
      </c>
      <c r="D12">
        <v>912.84997558999999</v>
      </c>
      <c r="E12">
        <v>1.9084999600000001</v>
      </c>
      <c r="F12">
        <v>9.9000003020963209E+37</v>
      </c>
      <c r="G12">
        <v>1.7280999399999999</v>
      </c>
      <c r="H12">
        <v>9.9000003020963209E+37</v>
      </c>
      <c r="J12" s="2">
        <f>TREND(Calibration!$A$2:$A$4,Calibration!$B$2:$B$4,C12)</f>
        <v>492.682546627894</v>
      </c>
      <c r="K12" s="2">
        <f>TREND(Calibration!$A$2:$A$4,Calibration!$C$2:$C$4,E12)</f>
        <v>752.39061984999546</v>
      </c>
      <c r="L12" s="2">
        <f>TREND(Calibration!$A$2:$A$4,Calibration!$D$2:$D$4,G12)</f>
        <v>671.35866455819962</v>
      </c>
    </row>
    <row r="13" spans="1:14" x14ac:dyDescent="0.25">
      <c r="A13">
        <v>55075</v>
      </c>
      <c r="B13">
        <v>13.90400028</v>
      </c>
      <c r="C13">
        <v>0.78359997000000003</v>
      </c>
      <c r="D13">
        <v>9.9000003020963209E+37</v>
      </c>
      <c r="E13">
        <v>1.8918000500000001</v>
      </c>
      <c r="F13">
        <v>9.9000003020963209E+37</v>
      </c>
      <c r="G13">
        <v>1.7632000400000001</v>
      </c>
      <c r="H13">
        <v>9.9000003020963209E+37</v>
      </c>
      <c r="J13" s="2">
        <f>TREND(Calibration!$A$2:$A$4,Calibration!$B$2:$B$4,C13)</f>
        <v>497.34413424392631</v>
      </c>
      <c r="K13" s="2">
        <f>TREND(Calibration!$A$2:$A$4,Calibration!$C$2:$C$4,E13)</f>
        <v>745.63407796607396</v>
      </c>
      <c r="L13" s="2">
        <f>TREND(Calibration!$A$2:$A$4,Calibration!$D$2:$D$4,G13)</f>
        <v>685.82829325052967</v>
      </c>
    </row>
    <row r="14" spans="1:14" x14ac:dyDescent="0.25">
      <c r="A14">
        <v>60085</v>
      </c>
      <c r="B14">
        <v>13.93500042</v>
      </c>
      <c r="C14">
        <v>0.78359997000000003</v>
      </c>
      <c r="D14">
        <v>1020.0739746100001</v>
      </c>
      <c r="E14">
        <v>1.8772000099999999</v>
      </c>
      <c r="F14">
        <v>9.9000003020963209E+37</v>
      </c>
      <c r="G14">
        <v>1.75730002</v>
      </c>
      <c r="H14">
        <v>9.9000003020963209E+37</v>
      </c>
      <c r="J14" s="2">
        <f>TREND(Calibration!$A$2:$A$4,Calibration!$B$2:$B$4,C14)</f>
        <v>497.34413424392631</v>
      </c>
      <c r="K14" s="2">
        <f>TREND(Calibration!$A$2:$A$4,Calibration!$C$2:$C$4,E14)</f>
        <v>739.72711309219562</v>
      </c>
      <c r="L14" s="2">
        <f>TREND(Calibration!$A$2:$A$4,Calibration!$D$2:$D$4,G14)</f>
        <v>683.39607514638408</v>
      </c>
    </row>
    <row r="15" spans="1:14" x14ac:dyDescent="0.25">
      <c r="A15">
        <v>65076</v>
      </c>
      <c r="B15">
        <v>13.944000239999999</v>
      </c>
      <c r="C15">
        <v>0.79220003000000005</v>
      </c>
      <c r="D15">
        <v>926.13897704999999</v>
      </c>
      <c r="E15">
        <v>1.875</v>
      </c>
      <c r="F15">
        <v>9.9000003020963209E+37</v>
      </c>
      <c r="G15">
        <v>1.7595000300000001</v>
      </c>
      <c r="H15">
        <v>9.9000003020963209E+37</v>
      </c>
      <c r="J15" s="2">
        <f>TREND(Calibration!$A$2:$A$4,Calibration!$B$2:$B$4,C15)</f>
        <v>502.61916015766712</v>
      </c>
      <c r="K15" s="2">
        <f>TREND(Calibration!$A$2:$A$4,Calibration!$C$2:$C$4,E15)</f>
        <v>738.83702088750442</v>
      </c>
      <c r="L15" s="2">
        <f>TREND(Calibration!$A$2:$A$4,Calibration!$D$2:$D$4,G15)</f>
        <v>684.30300497904591</v>
      </c>
    </row>
    <row r="16" spans="1:14" x14ac:dyDescent="0.25">
      <c r="A16">
        <v>70077</v>
      </c>
      <c r="B16">
        <v>14.06400013</v>
      </c>
      <c r="C16">
        <v>0.79490000000000005</v>
      </c>
      <c r="D16">
        <v>960.59899901999995</v>
      </c>
      <c r="E16">
        <v>1.8707</v>
      </c>
      <c r="F16">
        <v>9.9000003020963209E+37</v>
      </c>
      <c r="G16">
        <v>1.7676000599999999</v>
      </c>
      <c r="H16">
        <v>9.9000003020963209E+37</v>
      </c>
      <c r="J16" s="2">
        <f>TREND(Calibration!$A$2:$A$4,Calibration!$B$2:$B$4,C16)</f>
        <v>504.27524298921981</v>
      </c>
      <c r="K16" s="2">
        <f>TREND(Calibration!$A$2:$A$4,Calibration!$C$2:$C$4,E16)</f>
        <v>737.09730312250667</v>
      </c>
      <c r="L16" s="2">
        <f>TREND(Calibration!$A$2:$A$4,Calibration!$D$2:$D$4,G16)</f>
        <v>687.64215291585322</v>
      </c>
    </row>
    <row r="17" spans="1:12" x14ac:dyDescent="0.25">
      <c r="A17">
        <v>75076</v>
      </c>
      <c r="B17">
        <v>14.15499973</v>
      </c>
      <c r="C17">
        <v>0.78949999999999998</v>
      </c>
      <c r="D17">
        <v>695.49597168000003</v>
      </c>
      <c r="E17">
        <v>1.89660001</v>
      </c>
      <c r="F17">
        <v>9.9000003020963209E+37</v>
      </c>
      <c r="G17">
        <v>1.75189996</v>
      </c>
      <c r="H17">
        <v>9.9000003020963209E+37</v>
      </c>
      <c r="J17" s="2">
        <f>TREND(Calibration!$A$2:$A$4,Calibration!$B$2:$B$4,C17)</f>
        <v>500.96304052386483</v>
      </c>
      <c r="K17" s="2">
        <f>TREND(Calibration!$A$2:$A$4,Calibration!$C$2:$C$4,E17)</f>
        <v>747.57607231102236</v>
      </c>
      <c r="L17" s="2">
        <f>TREND(Calibration!$A$2:$A$4,Calibration!$D$2:$D$4,G17)</f>
        <v>681.16996003228746</v>
      </c>
    </row>
    <row r="18" spans="1:12" x14ac:dyDescent="0.25">
      <c r="A18">
        <v>80077</v>
      </c>
      <c r="B18">
        <v>14.20100021</v>
      </c>
      <c r="C18">
        <v>0.78469997999999996</v>
      </c>
      <c r="D18">
        <v>906.31500243999994</v>
      </c>
      <c r="E18">
        <v>1.9035999800000001</v>
      </c>
      <c r="F18">
        <v>9.9000003020963209E+37</v>
      </c>
      <c r="G18">
        <v>1.78209996</v>
      </c>
      <c r="H18">
        <v>9.9000003020963209E+37</v>
      </c>
      <c r="J18" s="2">
        <f>TREND(Calibration!$A$2:$A$4,Calibration!$B$2:$B$4,C18)</f>
        <v>498.01884828724388</v>
      </c>
      <c r="K18" s="2">
        <f>TREND(Calibration!$A$2:$A$4,Calibration!$C$2:$C$4,E18)</f>
        <v>750.40815886066218</v>
      </c>
      <c r="L18" s="2">
        <f>TREND(Calibration!$A$2:$A$4,Calibration!$D$2:$D$4,G18)</f>
        <v>693.61957660056976</v>
      </c>
    </row>
    <row r="19" spans="1:12" x14ac:dyDescent="0.25">
      <c r="A19">
        <v>85077</v>
      </c>
      <c r="B19">
        <v>14.24600029</v>
      </c>
      <c r="C19">
        <v>0.78039997999999999</v>
      </c>
      <c r="D19">
        <v>735.80700683999999</v>
      </c>
      <c r="E19">
        <v>1.88469994</v>
      </c>
      <c r="F19">
        <v>9.9000003020963209E+37</v>
      </c>
      <c r="G19">
        <v>1.78919995</v>
      </c>
      <c r="H19">
        <v>9.9000003020963209E+37</v>
      </c>
      <c r="J19" s="2">
        <f>TREND(Calibration!$A$2:$A$4,Calibration!$B$2:$B$4,C19)</f>
        <v>495.38135373149828</v>
      </c>
      <c r="K19" s="2">
        <f>TREND(Calibration!$A$2:$A$4,Calibration!$C$2:$C$4,E19)</f>
        <v>742.7614762217861</v>
      </c>
      <c r="L19" s="2">
        <f>TREND(Calibration!$A$2:$A$4,Calibration!$D$2:$D$4,G19)</f>
        <v>696.54646908860411</v>
      </c>
    </row>
    <row r="20" spans="1:12" x14ac:dyDescent="0.25">
      <c r="A20">
        <v>90077</v>
      </c>
      <c r="B20">
        <v>14.350000380000001</v>
      </c>
      <c r="C20">
        <v>0.77549999999999997</v>
      </c>
      <c r="D20">
        <v>802.45098876999998</v>
      </c>
      <c r="E20">
        <v>1.88909996</v>
      </c>
      <c r="F20">
        <v>9.9000003020963209E+37</v>
      </c>
      <c r="G20">
        <v>1.77030003</v>
      </c>
      <c r="H20">
        <v>1332.0100097699999</v>
      </c>
      <c r="J20" s="2">
        <f>TREND(Calibration!$A$2:$A$4,Calibration!$B$2:$B$4,C20)</f>
        <v>492.3758489470186</v>
      </c>
      <c r="K20" s="2">
        <f>TREND(Calibration!$A$2:$A$4,Calibration!$C$2:$C$4,E20)</f>
        <v>744.54166063116872</v>
      </c>
      <c r="L20" s="2">
        <f>TREND(Calibration!$A$2:$A$4,Calibration!$D$2:$D$4,G20)</f>
        <v>688.75518573856402</v>
      </c>
    </row>
    <row r="21" spans="1:12" x14ac:dyDescent="0.25">
      <c r="A21">
        <v>95078</v>
      </c>
      <c r="B21">
        <v>14.54800034</v>
      </c>
      <c r="C21">
        <v>0.77010000000000001</v>
      </c>
      <c r="D21">
        <v>759.78399658000001</v>
      </c>
      <c r="E21">
        <v>1.90799999</v>
      </c>
      <c r="F21">
        <v>9.9000003020963209E+37</v>
      </c>
      <c r="G21">
        <v>1.76540005</v>
      </c>
      <c r="H21">
        <v>9.9000003020963209E+37</v>
      </c>
      <c r="J21" s="2">
        <f>TREND(Calibration!$A$2:$A$4,Calibration!$B$2:$B$4,C21)</f>
        <v>489.06364648166368</v>
      </c>
      <c r="K21" s="2">
        <f>TREND(Calibration!$A$2:$A$4,Calibration!$C$2:$C$4,E21)</f>
        <v>752.18833922418935</v>
      </c>
      <c r="L21" s="2">
        <f>TREND(Calibration!$A$2:$A$4,Calibration!$D$2:$D$4,G21)</f>
        <v>686.7352230831915</v>
      </c>
    </row>
    <row r="22" spans="1:12" x14ac:dyDescent="0.25">
      <c r="A22">
        <v>100078</v>
      </c>
      <c r="B22">
        <v>14.696999549999999</v>
      </c>
      <c r="C22">
        <v>0.76690000000000003</v>
      </c>
      <c r="D22">
        <v>1117.70495605</v>
      </c>
      <c r="E22">
        <v>1.8998999599999999</v>
      </c>
      <c r="F22">
        <v>9.9000003020963209E+37</v>
      </c>
      <c r="G22">
        <v>1.7546000500000001</v>
      </c>
      <c r="H22">
        <v>9.9000003020963209E+37</v>
      </c>
      <c r="J22" s="2">
        <f>TREND(Calibration!$A$2:$A$4,Calibration!$B$2:$B$4,C22)</f>
        <v>487.10085983552744</v>
      </c>
      <c r="K22" s="2">
        <f>TREND(Calibration!$A$2:$A$4,Calibration!$C$2:$C$4,E22)</f>
        <v>748.91118432000007</v>
      </c>
      <c r="L22" s="2">
        <f>TREND(Calibration!$A$2:$A$4,Calibration!$D$2:$D$4,G22)</f>
        <v>682.28304232367338</v>
      </c>
    </row>
    <row r="23" spans="1:12" x14ac:dyDescent="0.25">
      <c r="A23">
        <v>105079</v>
      </c>
      <c r="B23">
        <v>14.78100014</v>
      </c>
      <c r="C23">
        <v>0.75770002999999997</v>
      </c>
      <c r="D23">
        <v>9.9000003020963209E+37</v>
      </c>
      <c r="E23">
        <v>1.9398000200000001</v>
      </c>
      <c r="F23">
        <v>767.00701904000005</v>
      </c>
      <c r="G23">
        <v>1.75730002</v>
      </c>
      <c r="H23">
        <v>9.9000003020963209E+37</v>
      </c>
      <c r="J23" s="2">
        <f>TREND(Calibration!$A$2:$A$4,Calibration!$B$2:$B$4,C23)</f>
        <v>481.45786662901043</v>
      </c>
      <c r="K23" s="2">
        <f>TREND(Calibration!$A$2:$A$4,Calibration!$C$2:$C$4,E23)</f>
        <v>765.05417111220322</v>
      </c>
      <c r="L23" s="2">
        <f>TREND(Calibration!$A$2:$A$4,Calibration!$D$2:$D$4,G23)</f>
        <v>683.39607514638408</v>
      </c>
    </row>
    <row r="24" spans="1:12" x14ac:dyDescent="0.25">
      <c r="A24">
        <v>110079</v>
      </c>
      <c r="B24">
        <v>14.84000015</v>
      </c>
      <c r="C24">
        <v>0.76249999000000002</v>
      </c>
      <c r="D24">
        <v>9.9000003020963209E+37</v>
      </c>
      <c r="E24">
        <v>2.0083999600000002</v>
      </c>
      <c r="F24">
        <v>891.93103026999995</v>
      </c>
      <c r="G24">
        <v>1.72920001</v>
      </c>
      <c r="H24">
        <v>9.9000003020963209E+37</v>
      </c>
      <c r="J24" s="2">
        <f>TREND(Calibration!$A$2:$A$4,Calibration!$B$2:$B$4,C24)</f>
        <v>484.40202206338176</v>
      </c>
      <c r="K24" s="2">
        <f>TREND(Calibration!$A$2:$A$4,Calibration!$C$2:$C$4,E24)</f>
        <v>792.80871397168573</v>
      </c>
      <c r="L24" s="2">
        <f>TREND(Calibration!$A$2:$A$4,Calibration!$D$2:$D$4,G24)</f>
        <v>671.81215627006293</v>
      </c>
    </row>
    <row r="25" spans="1:12" x14ac:dyDescent="0.25">
      <c r="A25">
        <v>115079</v>
      </c>
      <c r="B25">
        <v>14.911000250000001</v>
      </c>
      <c r="C25">
        <v>0.76039999999999996</v>
      </c>
      <c r="D25">
        <v>1063.6230468700001</v>
      </c>
      <c r="E25">
        <v>1.9883999800000001</v>
      </c>
      <c r="F25">
        <v>1193.33105469</v>
      </c>
      <c r="G25">
        <v>1.73730004</v>
      </c>
      <c r="H25">
        <v>1221.88903809</v>
      </c>
      <c r="J25" s="2">
        <f>TREND(Calibration!$A$2:$A$4,Calibration!$B$2:$B$4,C25)</f>
        <v>483.11394946056311</v>
      </c>
      <c r="K25" s="2">
        <f>TREND(Calibration!$A$2:$A$4,Calibration!$C$2:$C$4,E25)</f>
        <v>784.71701152852336</v>
      </c>
      <c r="L25" s="2">
        <f>TREND(Calibration!$A$2:$A$4,Calibration!$D$2:$D$4,G25)</f>
        <v>675.15130420687035</v>
      </c>
    </row>
    <row r="26" spans="1:12" x14ac:dyDescent="0.25">
      <c r="A26">
        <v>120079</v>
      </c>
      <c r="B26">
        <v>14.9659996</v>
      </c>
      <c r="C26">
        <v>0.76419996999999995</v>
      </c>
      <c r="D26">
        <v>9.9000003020963209E+37</v>
      </c>
      <c r="E26">
        <v>1.9447000000000001</v>
      </c>
      <c r="F26">
        <v>815.21899413999995</v>
      </c>
      <c r="G26">
        <v>1.7361999800000001</v>
      </c>
      <c r="H26">
        <v>9.9000003020963209E+37</v>
      </c>
      <c r="J26" s="2">
        <f>TREND(Calibration!$A$2:$A$4,Calibration!$B$2:$B$4,C26)</f>
        <v>485.4447402017251</v>
      </c>
      <c r="K26" s="2">
        <f>TREND(Calibration!$A$2:$A$4,Calibration!$C$2:$C$4,E26)</f>
        <v>767.0366321015365</v>
      </c>
      <c r="L26" s="2">
        <f>TREND(Calibration!$A$2:$A$4,Calibration!$D$2:$D$4,G26)</f>
        <v>674.69781661739671</v>
      </c>
    </row>
    <row r="27" spans="1:12" x14ac:dyDescent="0.25">
      <c r="A27">
        <v>125079</v>
      </c>
      <c r="B27">
        <v>14.989000320000001</v>
      </c>
      <c r="C27">
        <v>0.76149999999999995</v>
      </c>
      <c r="D27">
        <v>228.52200317</v>
      </c>
      <c r="E27">
        <v>1.90260005</v>
      </c>
      <c r="F27">
        <v>951.70397949000005</v>
      </c>
      <c r="G27">
        <v>1.72109997</v>
      </c>
      <c r="H27">
        <v>9.9000003020963209E+37</v>
      </c>
      <c r="J27" s="2">
        <f>TREND(Calibration!$A$2:$A$4,Calibration!$B$2:$B$4,C27)</f>
        <v>483.78865737017242</v>
      </c>
      <c r="K27" s="2">
        <f>TREND(Calibration!$A$2:$A$4,Calibration!$C$2:$C$4,E27)</f>
        <v>750.00360165490531</v>
      </c>
      <c r="L27" s="2">
        <f>TREND(Calibration!$A$2:$A$4,Calibration!$D$2:$D$4,G27)</f>
        <v>668.47300421086595</v>
      </c>
    </row>
    <row r="28" spans="1:12" x14ac:dyDescent="0.25">
      <c r="A28">
        <v>130078</v>
      </c>
      <c r="B28">
        <v>15.053999900000001</v>
      </c>
      <c r="C28">
        <v>0.76090002000000001</v>
      </c>
      <c r="D28">
        <v>9.9000003020963209E+37</v>
      </c>
      <c r="E28">
        <v>1.9188000000000001</v>
      </c>
      <c r="F28">
        <v>821.02001953000001</v>
      </c>
      <c r="G28">
        <v>1.7194999500000001</v>
      </c>
      <c r="H28">
        <v>9.9000003020963209E+37</v>
      </c>
      <c r="J28" s="2">
        <f>TREND(Calibration!$A$2:$A$4,Calibration!$B$2:$B$4,C28)</f>
        <v>483.42064714143845</v>
      </c>
      <c r="K28" s="2">
        <f>TREND(Calibration!$A$2:$A$4,Calibration!$C$2:$C$4,E28)</f>
        <v>756.55786695887605</v>
      </c>
      <c r="L28" s="2">
        <f>TREND(Calibration!$A$2:$A$4,Calibration!$D$2:$D$4,G28)</f>
        <v>667.81341363134334</v>
      </c>
    </row>
    <row r="29" spans="1:12" x14ac:dyDescent="0.25">
      <c r="A29">
        <v>135078</v>
      </c>
      <c r="B29">
        <v>15.050999640000001</v>
      </c>
      <c r="C29">
        <v>0.76419996999999995</v>
      </c>
      <c r="D29">
        <v>1182.6750488299999</v>
      </c>
      <c r="E29">
        <v>1.89450002</v>
      </c>
      <c r="F29">
        <v>1053.0030517600001</v>
      </c>
      <c r="G29">
        <v>1.73140001</v>
      </c>
      <c r="H29">
        <v>9.9000003020963209E+37</v>
      </c>
      <c r="J29" s="2">
        <f>TREND(Calibration!$A$2:$A$4,Calibration!$B$2:$B$4,C29)</f>
        <v>485.4447402017251</v>
      </c>
      <c r="K29" s="2">
        <f>TREND(Calibration!$A$2:$A$4,Calibration!$C$2:$C$4,E29)</f>
        <v>746.72644675071592</v>
      </c>
      <c r="L29" s="2">
        <f>TREND(Calibration!$A$2:$A$4,Calibration!$D$2:$D$4,G29)</f>
        <v>672.7190819803352</v>
      </c>
    </row>
    <row r="30" spans="1:12" x14ac:dyDescent="0.25">
      <c r="A30">
        <v>140079</v>
      </c>
      <c r="B30">
        <v>15.05500031</v>
      </c>
      <c r="C30">
        <v>0.75980002000000002</v>
      </c>
      <c r="D30">
        <v>615.53100586000005</v>
      </c>
      <c r="E30">
        <v>1.8988000199999999</v>
      </c>
      <c r="F30">
        <v>9.9000003020963209E+37</v>
      </c>
      <c r="G30">
        <v>1.72000003</v>
      </c>
      <c r="H30">
        <v>9.9000003020963209E+37</v>
      </c>
      <c r="J30" s="2">
        <f>TREND(Calibration!$A$2:$A$4,Calibration!$B$2:$B$4,C30)</f>
        <v>482.74593923182908</v>
      </c>
      <c r="K30" s="2">
        <f>TREND(Calibration!$A$2:$A$4,Calibration!$C$2:$C$4,E30)</f>
        <v>748.46616451571367</v>
      </c>
      <c r="L30" s="2">
        <f>TREND(Calibration!$A$2:$A$4,Calibration!$D$2:$D$4,G30)</f>
        <v>668.01956609006743</v>
      </c>
    </row>
    <row r="31" spans="1:12" x14ac:dyDescent="0.25">
      <c r="A31">
        <v>145079</v>
      </c>
      <c r="B31">
        <v>15.02600002</v>
      </c>
      <c r="C31">
        <v>0.76039999999999996</v>
      </c>
      <c r="D31">
        <v>1297.0119628899999</v>
      </c>
      <c r="E31">
        <v>1.9269000300000001</v>
      </c>
      <c r="F31">
        <v>1264.7380371100001</v>
      </c>
      <c r="G31">
        <v>1.72490001</v>
      </c>
      <c r="H31">
        <v>9.9000003020963209E+37</v>
      </c>
      <c r="J31" s="2">
        <f>TREND(Calibration!$A$2:$A$4,Calibration!$B$2:$B$4,C31)</f>
        <v>483.11394946056311</v>
      </c>
      <c r="K31" s="2">
        <f>TREND(Calibration!$A$2:$A$4,Calibration!$C$2:$C$4,E31)</f>
        <v>759.83502186306544</v>
      </c>
      <c r="L31" s="2">
        <f>TREND(Calibration!$A$2:$A$4,Calibration!$D$2:$D$4,G31)</f>
        <v>670.03952874543995</v>
      </c>
    </row>
    <row r="32" spans="1:12" x14ac:dyDescent="0.25">
      <c r="A32">
        <v>150080</v>
      </c>
      <c r="B32">
        <v>15.114999770000001</v>
      </c>
      <c r="C32">
        <v>0.76419996999999995</v>
      </c>
      <c r="D32">
        <v>345.95401000999999</v>
      </c>
      <c r="E32">
        <v>1.94739997</v>
      </c>
      <c r="F32">
        <v>9.9000003020963209E+37</v>
      </c>
      <c r="G32">
        <v>1.7367999599999999</v>
      </c>
      <c r="H32">
        <v>9.9000003020963209E+37</v>
      </c>
      <c r="J32" s="2">
        <f>TREND(Calibration!$A$2:$A$4,Calibration!$B$2:$B$4,C32)</f>
        <v>485.4447402017251</v>
      </c>
      <c r="K32" s="2">
        <f>TREND(Calibration!$A$2:$A$4,Calibration!$C$2:$C$4,E32)</f>
        <v>768.12900088617857</v>
      </c>
      <c r="L32" s="2">
        <f>TREND(Calibration!$A$2:$A$4,Calibration!$D$2:$D$4,G32)</f>
        <v>674.94515174814626</v>
      </c>
    </row>
    <row r="33" spans="1:12" x14ac:dyDescent="0.25">
      <c r="A33">
        <v>155091</v>
      </c>
      <c r="B33">
        <v>15.15799999</v>
      </c>
      <c r="C33">
        <v>0.75770002999999997</v>
      </c>
      <c r="D33">
        <v>9.9000003020963209E+37</v>
      </c>
      <c r="E33">
        <v>1.9436000600000001</v>
      </c>
      <c r="F33">
        <v>1269.0939941399999</v>
      </c>
      <c r="G33">
        <v>1.7383999800000001</v>
      </c>
      <c r="H33">
        <v>9.9000003020963209E+37</v>
      </c>
      <c r="J33" s="2">
        <f>TREND(Calibration!$A$2:$A$4,Calibration!$B$2:$B$4,C33)</f>
        <v>481.45786662901043</v>
      </c>
      <c r="K33" s="2">
        <f>TREND(Calibration!$A$2:$A$4,Calibration!$C$2:$C$4,E33)</f>
        <v>766.59161229725009</v>
      </c>
      <c r="L33" s="2">
        <f>TREND(Calibration!$A$2:$A$4,Calibration!$D$2:$D$4,G33)</f>
        <v>675.60474232766899</v>
      </c>
    </row>
    <row r="34" spans="1:12" x14ac:dyDescent="0.25">
      <c r="A34">
        <v>160081</v>
      </c>
      <c r="B34">
        <v>15.210000040000001</v>
      </c>
      <c r="C34">
        <v>0.75660002000000004</v>
      </c>
      <c r="D34">
        <v>1018.65899658</v>
      </c>
      <c r="E34">
        <v>1.9106999600000001</v>
      </c>
      <c r="F34">
        <v>9.9000003020963209E+37</v>
      </c>
      <c r="G34">
        <v>1.7367999599999999</v>
      </c>
      <c r="H34">
        <v>9.9000003020963209E+37</v>
      </c>
      <c r="J34" s="2">
        <f>TREND(Calibration!$A$2:$A$4,Calibration!$B$2:$B$4,C34)</f>
        <v>480.78315258569285</v>
      </c>
      <c r="K34" s="2">
        <f>TREND(Calibration!$A$2:$A$4,Calibration!$C$2:$C$4,E34)</f>
        <v>753.28070800883154</v>
      </c>
      <c r="L34" s="2">
        <f>TREND(Calibration!$A$2:$A$4,Calibration!$D$2:$D$4,G34)</f>
        <v>674.94515174814626</v>
      </c>
    </row>
    <row r="35" spans="1:12" x14ac:dyDescent="0.25">
      <c r="A35">
        <v>165081</v>
      </c>
      <c r="B35">
        <v>15.097000120000001</v>
      </c>
      <c r="C35">
        <v>0.75230001999999996</v>
      </c>
      <c r="D35">
        <v>9.9000003020963209E+37</v>
      </c>
      <c r="E35">
        <v>1.88419998</v>
      </c>
      <c r="F35">
        <v>959.90100098000005</v>
      </c>
      <c r="G35">
        <v>1.7335</v>
      </c>
      <c r="H35">
        <v>9.9000003020963209E+37</v>
      </c>
      <c r="J35" s="2">
        <f>TREND(Calibration!$A$2:$A$4,Calibration!$B$2:$B$4,C35)</f>
        <v>478.14565802994719</v>
      </c>
      <c r="K35" s="2">
        <f>TREND(Calibration!$A$2:$A$4,Calibration!$C$2:$C$4,E35)</f>
        <v>742.55919964183533</v>
      </c>
      <c r="L35" s="2">
        <f>TREND(Calibration!$A$2:$A$4,Calibration!$D$2:$D$4,G35)</f>
        <v>673.58477967229635</v>
      </c>
    </row>
    <row r="36" spans="1:12" x14ac:dyDescent="0.25">
      <c r="A36">
        <v>170081</v>
      </c>
      <c r="B36">
        <v>15.01299953</v>
      </c>
      <c r="C36">
        <v>0.75230001999999996</v>
      </c>
      <c r="D36">
        <v>9.9000003020963209E+37</v>
      </c>
      <c r="E36">
        <v>1.8702000400000001</v>
      </c>
      <c r="F36">
        <v>9.9000003020963209E+37</v>
      </c>
      <c r="G36">
        <v>1.7324999599999999</v>
      </c>
      <c r="H36">
        <v>9.9000003020963209E+37</v>
      </c>
      <c r="J36" s="2">
        <f>TREND(Calibration!$A$2:$A$4,Calibration!$B$2:$B$4,C36)</f>
        <v>478.14565802994719</v>
      </c>
      <c r="K36" s="2">
        <f>TREND(Calibration!$A$2:$A$4,Calibration!$C$2:$C$4,E36)</f>
        <v>736.89502654255591</v>
      </c>
      <c r="L36" s="2">
        <f>TREND(Calibration!$A$2:$A$4,Calibration!$D$2:$D$4,G36)</f>
        <v>673.17252422352328</v>
      </c>
    </row>
    <row r="37" spans="1:12" x14ac:dyDescent="0.25">
      <c r="A37">
        <v>175081</v>
      </c>
      <c r="B37">
        <v>14.960000040000001</v>
      </c>
      <c r="C37">
        <v>0.75070000000000003</v>
      </c>
      <c r="D37">
        <v>535.45599364999998</v>
      </c>
      <c r="E37">
        <v>1.84909999</v>
      </c>
      <c r="F37">
        <v>9.9000003020963209E+37</v>
      </c>
      <c r="G37">
        <v>1.71570003</v>
      </c>
      <c r="H37">
        <v>9.9000003020963209E+37</v>
      </c>
      <c r="J37" s="2">
        <f>TREND(Calibration!$A$2:$A$4,Calibration!$B$2:$B$4,C37)</f>
        <v>477.16425243946253</v>
      </c>
      <c r="K37" s="2">
        <f>TREND(Calibration!$A$2:$A$4,Calibration!$C$2:$C$4,E37)</f>
        <v>728.35825169898862</v>
      </c>
      <c r="L37" s="2">
        <f>TREND(Calibration!$A$2:$A$4,Calibration!$D$2:$D$4,G37)</f>
        <v>666.24693856544445</v>
      </c>
    </row>
    <row r="38" spans="1:12" x14ac:dyDescent="0.25">
      <c r="A38">
        <v>180091</v>
      </c>
      <c r="B38">
        <v>14.855999949999999</v>
      </c>
      <c r="C38">
        <v>0.75169998000000005</v>
      </c>
      <c r="D38">
        <v>9.9000003020963209E+37</v>
      </c>
      <c r="E38">
        <v>1.80589998</v>
      </c>
      <c r="F38">
        <v>1016.60302734</v>
      </c>
      <c r="G38">
        <v>1.71080005</v>
      </c>
      <c r="H38">
        <v>9.9000003020963209E+37</v>
      </c>
      <c r="J38" s="2">
        <f>TREND(Calibration!$A$2:$A$4,Calibration!$B$2:$B$4,C38)</f>
        <v>477.77761099896361</v>
      </c>
      <c r="K38" s="2">
        <f>TREND(Calibration!$A$2:$A$4,Calibration!$C$2:$C$4,E38)</f>
        <v>710.88015289780787</v>
      </c>
      <c r="L38" s="2">
        <f>TREND(Calibration!$A$2:$A$4,Calibration!$D$2:$D$4,G38)</f>
        <v>664.22697591007181</v>
      </c>
    </row>
    <row r="39" spans="1:12" x14ac:dyDescent="0.25">
      <c r="A39">
        <v>185081</v>
      </c>
      <c r="B39">
        <v>14.76500034</v>
      </c>
      <c r="C39">
        <v>0.755</v>
      </c>
      <c r="D39">
        <v>872.89501953000001</v>
      </c>
      <c r="E39">
        <v>1.8080999900000001</v>
      </c>
      <c r="F39">
        <v>9.9000003020963209E+37</v>
      </c>
      <c r="G39">
        <v>1.7151999499999999</v>
      </c>
      <c r="H39">
        <v>9.9000003020963209E+37</v>
      </c>
      <c r="J39" s="2">
        <f>TREND(Calibration!$A$2:$A$4,Calibration!$B$2:$B$4,C39)</f>
        <v>479.80174699520813</v>
      </c>
      <c r="K39" s="2">
        <f>TREND(Calibration!$A$2:$A$4,Calibration!$C$2:$C$4,E39)</f>
        <v>711.77024510249919</v>
      </c>
      <c r="L39" s="2">
        <f>TREND(Calibration!$A$2:$A$4,Calibration!$D$2:$D$4,G39)</f>
        <v>666.04078610672036</v>
      </c>
    </row>
    <row r="40" spans="1:12" x14ac:dyDescent="0.25">
      <c r="A40">
        <v>190093</v>
      </c>
      <c r="B40">
        <v>14.7159996</v>
      </c>
      <c r="C40">
        <v>0.75389998999999996</v>
      </c>
      <c r="D40">
        <v>1230.7669677700001</v>
      </c>
      <c r="E40">
        <v>1.8070000399999999</v>
      </c>
      <c r="F40">
        <v>9.9000003020963209E+37</v>
      </c>
      <c r="G40">
        <v>1.7135000199999999</v>
      </c>
      <c r="H40">
        <v>9.9000003020963209E+37</v>
      </c>
      <c r="J40" s="2">
        <f>TREND(Calibration!$A$2:$A$4,Calibration!$B$2:$B$4,C40)</f>
        <v>479.1270329518905</v>
      </c>
      <c r="K40" s="2">
        <f>TREND(Calibration!$A$2:$A$4,Calibration!$C$2:$C$4,E40)</f>
        <v>711.32522125235744</v>
      </c>
      <c r="L40" s="2">
        <f>TREND(Calibration!$A$2:$A$4,Calibration!$D$2:$D$4,G40)</f>
        <v>665.34000873278262</v>
      </c>
    </row>
    <row r="41" spans="1:12" x14ac:dyDescent="0.25">
      <c r="A41">
        <v>195081</v>
      </c>
      <c r="B41">
        <v>14.6590004</v>
      </c>
      <c r="C41">
        <v>0.75389998999999996</v>
      </c>
      <c r="D41">
        <v>9.9000003020963209E+37</v>
      </c>
      <c r="E41">
        <v>1.8123999799999999</v>
      </c>
      <c r="F41">
        <v>682.65399170000001</v>
      </c>
      <c r="G41">
        <v>1.7188999700000001</v>
      </c>
      <c r="H41">
        <v>9.9000003020963209E+37</v>
      </c>
      <c r="J41" s="2">
        <f>TREND(Calibration!$A$2:$A$4,Calibration!$B$2:$B$4,C41)</f>
        <v>479.1270329518905</v>
      </c>
      <c r="K41" s="2">
        <f>TREND(Calibration!$A$2:$A$4,Calibration!$C$2:$C$4,E41)</f>
        <v>713.50995882164159</v>
      </c>
      <c r="L41" s="2">
        <f>TREND(Calibration!$A$2:$A$4,Calibration!$D$2:$D$4,G41)</f>
        <v>667.56607850059379</v>
      </c>
    </row>
    <row r="42" spans="1:12" x14ac:dyDescent="0.25">
      <c r="A42">
        <v>200081</v>
      </c>
      <c r="B42">
        <v>14.74699974</v>
      </c>
      <c r="C42">
        <v>0.75389998999999996</v>
      </c>
      <c r="D42">
        <v>888.18798828000001</v>
      </c>
      <c r="E42">
        <v>1.78380001</v>
      </c>
      <c r="F42">
        <v>813.07800293000003</v>
      </c>
      <c r="G42">
        <v>1.7222000399999999</v>
      </c>
      <c r="H42">
        <v>9.9000003020963209E+37</v>
      </c>
      <c r="J42" s="2">
        <f>TREND(Calibration!$A$2:$A$4,Calibration!$B$2:$B$4,C42)</f>
        <v>479.1270329518905</v>
      </c>
      <c r="K42" s="2">
        <f>TREND(Calibration!$A$2:$A$4,Calibration!$C$2:$C$4,E42)</f>
        <v>701.93882489433918</v>
      </c>
      <c r="L42" s="2">
        <f>TREND(Calibration!$A$2:$A$4,Calibration!$D$2:$D$4,G42)</f>
        <v>668.92649592272915</v>
      </c>
    </row>
    <row r="43" spans="1:12" x14ac:dyDescent="0.25">
      <c r="A43">
        <v>205080</v>
      </c>
      <c r="B43">
        <v>14.73600006</v>
      </c>
      <c r="C43">
        <v>0.75929999000000004</v>
      </c>
      <c r="D43">
        <v>685.88299560999997</v>
      </c>
      <c r="E43">
        <v>1.77509999</v>
      </c>
      <c r="F43">
        <v>1023.59100342</v>
      </c>
      <c r="G43">
        <v>1.7453999499999999</v>
      </c>
      <c r="H43">
        <v>9.9000003020963209E+37</v>
      </c>
      <c r="J43" s="2">
        <f>TREND(Calibration!$A$2:$A$4,Calibration!$B$2:$B$4,C43)</f>
        <v>482.43923541724553</v>
      </c>
      <c r="K43" s="2">
        <f>TREND(Calibration!$A$2:$A$4,Calibration!$C$2:$C$4,E43)</f>
        <v>698.4189227199588</v>
      </c>
      <c r="L43" s="2">
        <f>TREND(Calibration!$A$2:$A$4,Calibration!$D$2:$D$4,G43)</f>
        <v>678.49040267500266</v>
      </c>
    </row>
    <row r="44" spans="1:12" x14ac:dyDescent="0.25">
      <c r="A44">
        <v>210081</v>
      </c>
      <c r="B44">
        <v>14.664999959999999</v>
      </c>
      <c r="C44">
        <v>0.76200002</v>
      </c>
      <c r="D44">
        <v>1100.5529785199999</v>
      </c>
      <c r="E44">
        <v>1.7740000499999999</v>
      </c>
      <c r="F44">
        <v>970.90197753999996</v>
      </c>
      <c r="G44">
        <v>1.7577999799999999</v>
      </c>
      <c r="H44">
        <v>9.9000003020963209E+37</v>
      </c>
      <c r="J44" s="2">
        <f>TREND(Calibration!$A$2:$A$4,Calibration!$B$2:$B$4,C44)</f>
        <v>484.09535505104776</v>
      </c>
      <c r="K44" s="2">
        <f>TREND(Calibration!$A$2:$A$4,Calibration!$C$2:$C$4,E44)</f>
        <v>697.9739029156724</v>
      </c>
      <c r="L44" s="2">
        <f>TREND(Calibration!$A$2:$A$4,Calibration!$D$2:$D$4,G44)</f>
        <v>683.60217813643305</v>
      </c>
    </row>
    <row r="45" spans="1:12" x14ac:dyDescent="0.25">
      <c r="A45">
        <v>215080</v>
      </c>
      <c r="B45">
        <v>14.56999969</v>
      </c>
      <c r="C45">
        <v>0.76849997000000003</v>
      </c>
      <c r="D45">
        <v>986.74499512</v>
      </c>
      <c r="E45">
        <v>1.7924</v>
      </c>
      <c r="F45">
        <v>9.9000003020963209E+37</v>
      </c>
      <c r="G45">
        <v>1.75300002</v>
      </c>
      <c r="H45">
        <v>9.9000003020963209E+37</v>
      </c>
      <c r="J45" s="2">
        <f>TREND(Calibration!$A$2:$A$4,Calibration!$B$2:$B$4,C45)</f>
        <v>488.08223475747076</v>
      </c>
      <c r="K45" s="2">
        <f>TREND(Calibration!$A$2:$A$4,Calibration!$C$2:$C$4,E45)</f>
        <v>705.41825637847921</v>
      </c>
      <c r="L45" s="2">
        <f>TREND(Calibration!$A$2:$A$4,Calibration!$D$2:$D$4,G45)</f>
        <v>681.6234476217611</v>
      </c>
    </row>
    <row r="46" spans="1:12" x14ac:dyDescent="0.25">
      <c r="A46">
        <v>220080</v>
      </c>
      <c r="B46">
        <v>14.460000040000001</v>
      </c>
      <c r="C46">
        <v>0.77329999000000005</v>
      </c>
      <c r="D46">
        <v>1286.9370117200001</v>
      </c>
      <c r="E46">
        <v>1.83669996</v>
      </c>
      <c r="F46">
        <v>9.9000003020963209E+37</v>
      </c>
      <c r="G46">
        <v>1.75300002</v>
      </c>
      <c r="H46">
        <v>9.9000003020963209E+37</v>
      </c>
      <c r="J46" s="2">
        <f>TREND(Calibration!$A$2:$A$4,Calibration!$B$2:$B$4,C46)</f>
        <v>491.02642699409171</v>
      </c>
      <c r="K46" s="2">
        <f>TREND(Calibration!$A$2:$A$4,Calibration!$C$2:$C$4,E46)</f>
        <v>723.34137902980171</v>
      </c>
      <c r="L46" s="2">
        <f>TREND(Calibration!$A$2:$A$4,Calibration!$D$2:$D$4,G46)</f>
        <v>681.6234476217611</v>
      </c>
    </row>
    <row r="47" spans="1:12" x14ac:dyDescent="0.25">
      <c r="A47">
        <v>225080</v>
      </c>
      <c r="B47">
        <v>14.34500027</v>
      </c>
      <c r="C47">
        <v>0.77280002999999997</v>
      </c>
      <c r="D47">
        <v>1277.74902344</v>
      </c>
      <c r="E47">
        <v>1.81400001</v>
      </c>
      <c r="F47">
        <v>9.9000003020963209E+37</v>
      </c>
      <c r="G47">
        <v>1.7379000200000001</v>
      </c>
      <c r="H47">
        <v>9.9000003020963209E+37</v>
      </c>
      <c r="J47" s="2">
        <f>TREND(Calibration!$A$2:$A$4,Calibration!$B$2:$B$4,C47)</f>
        <v>490.71976611546597</v>
      </c>
      <c r="K47" s="2">
        <f>TREND(Calibration!$A$2:$A$4,Calibration!$C$2:$C$4,E47)</f>
        <v>714.15730780199726</v>
      </c>
      <c r="L47" s="2">
        <f>TREND(Calibration!$A$2:$A$4,Calibration!$D$2:$D$4,G47)</f>
        <v>675.39863933762001</v>
      </c>
    </row>
    <row r="48" spans="1:12" x14ac:dyDescent="0.25">
      <c r="A48">
        <v>230080</v>
      </c>
      <c r="B48">
        <v>14.2329998</v>
      </c>
      <c r="C48">
        <v>0.77439999999999998</v>
      </c>
      <c r="D48">
        <v>1175.0389404299999</v>
      </c>
      <c r="E48">
        <v>1.8162000199999999</v>
      </c>
      <c r="F48">
        <v>9.9000003020963209E+37</v>
      </c>
      <c r="G48">
        <v>1.74109995</v>
      </c>
      <c r="H48">
        <v>9.9000003020963209E+37</v>
      </c>
      <c r="J48" s="2">
        <f>TREND(Calibration!$A$2:$A$4,Calibration!$B$2:$B$4,C48)</f>
        <v>491.70114103740929</v>
      </c>
      <c r="K48" s="2">
        <f>TREND(Calibration!$A$2:$A$4,Calibration!$C$2:$C$4,E48)</f>
        <v>715.04740000668846</v>
      </c>
      <c r="L48" s="2">
        <f>TREND(Calibration!$A$2:$A$4,Calibration!$D$2:$D$4,G48)</f>
        <v>676.71777515037968</v>
      </c>
    </row>
    <row r="49" spans="1:12" x14ac:dyDescent="0.25">
      <c r="A49">
        <v>235080</v>
      </c>
      <c r="B49">
        <v>14.13700008</v>
      </c>
      <c r="C49">
        <v>0.77819996999999996</v>
      </c>
      <c r="D49">
        <v>1140.86096191</v>
      </c>
      <c r="E49">
        <v>1.8166999800000001</v>
      </c>
      <c r="F49">
        <v>9.9000003020963209E+37</v>
      </c>
      <c r="G49">
        <v>1.74109995</v>
      </c>
      <c r="H49">
        <v>9.9000003020963209E+37</v>
      </c>
      <c r="J49" s="2">
        <f>TREND(Calibration!$A$2:$A$4,Calibration!$B$2:$B$4,C49)</f>
        <v>494.03193177857128</v>
      </c>
      <c r="K49" s="2">
        <f>TREND(Calibration!$A$2:$A$4,Calibration!$C$2:$C$4,E49)</f>
        <v>715.24967658663934</v>
      </c>
      <c r="L49" s="2">
        <f>TREND(Calibration!$A$2:$A$4,Calibration!$D$2:$D$4,G49)</f>
        <v>676.71777515037968</v>
      </c>
    </row>
    <row r="50" spans="1:12" x14ac:dyDescent="0.25">
      <c r="A50">
        <v>240081</v>
      </c>
      <c r="B50">
        <v>14.11299992</v>
      </c>
      <c r="C50">
        <v>0.78200000999999997</v>
      </c>
      <c r="D50">
        <v>1001.25500488</v>
      </c>
      <c r="E50">
        <v>1.8123999799999999</v>
      </c>
      <c r="F50">
        <v>9.9000003020963209E+37</v>
      </c>
      <c r="G50">
        <v>1.73730004</v>
      </c>
      <c r="H50">
        <v>9.9000003020963209E+37</v>
      </c>
      <c r="J50" s="2">
        <f>TREND(Calibration!$A$2:$A$4,Calibration!$B$2:$B$4,C50)</f>
        <v>496.3627654556912</v>
      </c>
      <c r="K50" s="2">
        <f>TREND(Calibration!$A$2:$A$4,Calibration!$C$2:$C$4,E50)</f>
        <v>713.50995882164159</v>
      </c>
      <c r="L50" s="2">
        <f>TREND(Calibration!$A$2:$A$4,Calibration!$D$2:$D$4,G50)</f>
        <v>675.15130420687035</v>
      </c>
    </row>
    <row r="51" spans="1:12" x14ac:dyDescent="0.25">
      <c r="A51">
        <v>245080</v>
      </c>
      <c r="B51">
        <v>14.100000380000001</v>
      </c>
      <c r="C51">
        <v>0.7863</v>
      </c>
      <c r="D51">
        <v>988.12597656000003</v>
      </c>
      <c r="E51">
        <v>1.8226000099999999</v>
      </c>
      <c r="F51">
        <v>9.9000003020963209E+37</v>
      </c>
      <c r="G51">
        <v>1.73730004</v>
      </c>
      <c r="H51">
        <v>9.9000003020963209E+37</v>
      </c>
      <c r="J51" s="2">
        <f>TREND(Calibration!$A$2:$A$4,Calibration!$B$2:$B$4,C51)</f>
        <v>499.00025387772854</v>
      </c>
      <c r="K51" s="2">
        <f>TREND(Calibration!$A$2:$A$4,Calibration!$C$2:$C$4,E51)</f>
        <v>717.63674333199253</v>
      </c>
      <c r="L51" s="2">
        <f>TREND(Calibration!$A$2:$A$4,Calibration!$D$2:$D$4,G51)</f>
        <v>675.15130420687035</v>
      </c>
    </row>
    <row r="52" spans="1:12" x14ac:dyDescent="0.25">
      <c r="A52">
        <v>250081</v>
      </c>
      <c r="B52">
        <v>14.1420002</v>
      </c>
      <c r="C52">
        <v>0.78740001000000004</v>
      </c>
      <c r="D52">
        <v>698.98699951000003</v>
      </c>
      <c r="E52">
        <v>1.86960006</v>
      </c>
      <c r="F52">
        <v>9.9000003020963209E+37</v>
      </c>
      <c r="G52">
        <v>1.74269998</v>
      </c>
      <c r="H52">
        <v>9.9000003020963209E+37</v>
      </c>
      <c r="J52" s="2">
        <f>TREND(Calibration!$A$2:$A$4,Calibration!$B$2:$B$4,C52)</f>
        <v>499.67496792104617</v>
      </c>
      <c r="K52" s="2">
        <f>TREND(Calibration!$A$2:$A$4,Calibration!$C$2:$C$4,E52)</f>
        <v>736.65228331822027</v>
      </c>
      <c r="L52" s="2">
        <f>TREND(Calibration!$A$2:$A$4,Calibration!$D$2:$D$4,G52)</f>
        <v>677.37736985229185</v>
      </c>
    </row>
    <row r="53" spans="1:12" x14ac:dyDescent="0.25">
      <c r="A53">
        <v>255082</v>
      </c>
      <c r="B53">
        <v>14.147000309999999</v>
      </c>
      <c r="C53">
        <v>0.78850001000000003</v>
      </c>
      <c r="D53">
        <v>391.61099243000001</v>
      </c>
      <c r="E53">
        <v>1.8486000300000001</v>
      </c>
      <c r="F53">
        <v>9.9000003020963209E+37</v>
      </c>
      <c r="G53">
        <v>1.72490001</v>
      </c>
      <c r="H53">
        <v>1018.04498291</v>
      </c>
      <c r="J53" s="2">
        <f>TREND(Calibration!$A$2:$A$4,Calibration!$B$2:$B$4,C53)</f>
        <v>500.34967583065554</v>
      </c>
      <c r="K53" s="2">
        <f>TREND(Calibration!$A$2:$A$4,Calibration!$C$2:$C$4,E53)</f>
        <v>728.15597511903798</v>
      </c>
      <c r="L53" s="2">
        <f>TREND(Calibration!$A$2:$A$4,Calibration!$D$2:$D$4,G53)</f>
        <v>670.03952874543995</v>
      </c>
    </row>
    <row r="54" spans="1:12" x14ac:dyDescent="0.25">
      <c r="A54">
        <v>260083</v>
      </c>
      <c r="B54">
        <v>14.17399979</v>
      </c>
      <c r="C54">
        <v>0.78410000000000002</v>
      </c>
      <c r="D54">
        <v>933.18499756000006</v>
      </c>
      <c r="E54">
        <v>1.83669996</v>
      </c>
      <c r="F54">
        <v>9.9000003020963209E+37</v>
      </c>
      <c r="G54">
        <v>1.7259999500000001</v>
      </c>
      <c r="H54">
        <v>9.9000003020963209E+37</v>
      </c>
      <c r="J54" s="2">
        <f>TREND(Calibration!$A$2:$A$4,Calibration!$B$2:$B$4,C54)</f>
        <v>497.65083805850986</v>
      </c>
      <c r="K54" s="2">
        <f>TREND(Calibration!$A$2:$A$4,Calibration!$C$2:$C$4,E54)</f>
        <v>723.34137902980171</v>
      </c>
      <c r="L54" s="2">
        <f>TREND(Calibration!$A$2:$A$4,Calibration!$D$2:$D$4,G54)</f>
        <v>670.49296686623859</v>
      </c>
    </row>
    <row r="55" spans="1:12" x14ac:dyDescent="0.25">
      <c r="A55">
        <v>265081</v>
      </c>
      <c r="B55">
        <v>14.118000029999999</v>
      </c>
      <c r="C55">
        <v>0.78899996999999999</v>
      </c>
      <c r="D55">
        <v>1340.61096191</v>
      </c>
      <c r="E55">
        <v>1.8027000399999999</v>
      </c>
      <c r="F55">
        <v>9.9000003020963209E+37</v>
      </c>
      <c r="G55">
        <v>1.72650003</v>
      </c>
      <c r="H55">
        <v>9.9000003020963209E+37</v>
      </c>
      <c r="J55" s="2">
        <f>TREND(Calibration!$A$2:$A$4,Calibration!$B$2:$B$4,C55)</f>
        <v>500.65633670928122</v>
      </c>
      <c r="K55" s="2">
        <f>TREND(Calibration!$A$2:$A$4,Calibration!$C$2:$C$4,E55)</f>
        <v>709.5855034873598</v>
      </c>
      <c r="L55" s="2">
        <f>TREND(Calibration!$A$2:$A$4,Calibration!$D$2:$D$4,G55)</f>
        <v>670.69911932496257</v>
      </c>
    </row>
    <row r="56" spans="1:12" x14ac:dyDescent="0.25">
      <c r="A56">
        <v>270081</v>
      </c>
      <c r="B56">
        <v>14.085000040000001</v>
      </c>
      <c r="C56">
        <v>0.78310000999999996</v>
      </c>
      <c r="D56">
        <v>910.58502196999996</v>
      </c>
      <c r="E56">
        <v>1.7832000299999999</v>
      </c>
      <c r="F56">
        <v>9.9000003020963209E+37</v>
      </c>
      <c r="G56">
        <v>1.7259999500000001</v>
      </c>
      <c r="H56">
        <v>9.9000003020963209E+37</v>
      </c>
      <c r="J56" s="2">
        <f>TREND(Calibration!$A$2:$A$4,Calibration!$B$2:$B$4,C56)</f>
        <v>497.03747336530051</v>
      </c>
      <c r="K56" s="2">
        <f>TREND(Calibration!$A$2:$A$4,Calibration!$C$2:$C$4,E56)</f>
        <v>701.69608167000342</v>
      </c>
      <c r="L56" s="2">
        <f>TREND(Calibration!$A$2:$A$4,Calibration!$D$2:$D$4,G56)</f>
        <v>670.49296686623859</v>
      </c>
    </row>
    <row r="57" spans="1:12" x14ac:dyDescent="0.25">
      <c r="A57">
        <v>275081</v>
      </c>
      <c r="B57">
        <v>14.03800011</v>
      </c>
      <c r="C57">
        <v>0.78310000999999996</v>
      </c>
      <c r="D57">
        <v>642.22601318</v>
      </c>
      <c r="E57">
        <v>1.7762000600000001</v>
      </c>
      <c r="F57">
        <v>9.9000003020963209E+37</v>
      </c>
      <c r="G57">
        <v>1.7114000300000001</v>
      </c>
      <c r="H57">
        <v>9.9000003020963209E+37</v>
      </c>
      <c r="J57" s="2">
        <f>TREND(Calibration!$A$2:$A$4,Calibration!$B$2:$B$4,C57)</f>
        <v>497.03747336530051</v>
      </c>
      <c r="K57" s="2">
        <f>TREND(Calibration!$A$2:$A$4,Calibration!$C$2:$C$4,E57)</f>
        <v>698.86399512036382</v>
      </c>
      <c r="L57" s="2">
        <f>TREND(Calibration!$A$2:$A$4,Calibration!$D$2:$D$4,G57)</f>
        <v>664.47431104082148</v>
      </c>
    </row>
    <row r="58" spans="1:12" x14ac:dyDescent="0.25">
      <c r="A58">
        <v>280088</v>
      </c>
      <c r="B58">
        <v>14.04599953</v>
      </c>
      <c r="C58">
        <v>0.77869999000000001</v>
      </c>
      <c r="D58">
        <v>612.89001465000001</v>
      </c>
      <c r="E58">
        <v>1.7632000400000001</v>
      </c>
      <c r="F58">
        <v>9.9000003020963209E+37</v>
      </c>
      <c r="G58">
        <v>1.7145999700000001</v>
      </c>
      <c r="H58">
        <v>1264.0040283200001</v>
      </c>
      <c r="J58" s="2">
        <f>TREND(Calibration!$A$2:$A$4,Calibration!$B$2:$B$4,C58)</f>
        <v>494.33862945944662</v>
      </c>
      <c r="K58" s="2">
        <f>TREND(Calibration!$A$2:$A$4,Calibration!$C$2:$C$4,E58)</f>
        <v>693.60437518098581</v>
      </c>
      <c r="L58" s="2">
        <f>TREND(Calibration!$A$2:$A$4,Calibration!$D$2:$D$4,G58)</f>
        <v>665.79345097597081</v>
      </c>
    </row>
    <row r="59" spans="1:12" x14ac:dyDescent="0.25">
      <c r="A59">
        <v>285082</v>
      </c>
      <c r="B59">
        <v>13.94799995</v>
      </c>
      <c r="C59">
        <v>0.77170002000000004</v>
      </c>
      <c r="D59">
        <v>1246.1199951200001</v>
      </c>
      <c r="E59">
        <v>1.7669999599999999</v>
      </c>
      <c r="F59">
        <v>9.9000003020963209E+37</v>
      </c>
      <c r="G59">
        <v>1.7188999700000001</v>
      </c>
      <c r="H59">
        <v>9.9000003020963209E+37</v>
      </c>
      <c r="J59" s="2">
        <f>TREND(Calibration!$A$2:$A$4,Calibration!$B$2:$B$4,C59)</f>
        <v>490.04505207214839</v>
      </c>
      <c r="K59" s="2">
        <f>TREND(Calibration!$A$2:$A$4,Calibration!$C$2:$C$4,E59)</f>
        <v>695.14176781576953</v>
      </c>
      <c r="L59" s="2">
        <f>TREND(Calibration!$A$2:$A$4,Calibration!$D$2:$D$4,G59)</f>
        <v>667.56607850059379</v>
      </c>
    </row>
    <row r="60" spans="1:12" x14ac:dyDescent="0.25">
      <c r="A60">
        <v>290081</v>
      </c>
      <c r="B60">
        <v>13.99600029</v>
      </c>
      <c r="C60">
        <v>0.77280002999999997</v>
      </c>
      <c r="D60">
        <v>635.85998534999999</v>
      </c>
      <c r="E60">
        <v>1.77349997</v>
      </c>
      <c r="F60">
        <v>9.9000003020963209E+37</v>
      </c>
      <c r="G60">
        <v>1.72000003</v>
      </c>
      <c r="H60">
        <v>9.9000003020963209E+37</v>
      </c>
      <c r="J60" s="2">
        <f>TREND(Calibration!$A$2:$A$4,Calibration!$B$2:$B$4,C60)</f>
        <v>490.71976611546597</v>
      </c>
      <c r="K60" s="2">
        <f>TREND(Calibration!$A$2:$A$4,Calibration!$C$2:$C$4,E60)</f>
        <v>697.77157778545848</v>
      </c>
      <c r="L60" s="2">
        <f>TREND(Calibration!$A$2:$A$4,Calibration!$D$2:$D$4,G60)</f>
        <v>668.01956609006743</v>
      </c>
    </row>
    <row r="61" spans="1:12" x14ac:dyDescent="0.25">
      <c r="A61">
        <v>295081</v>
      </c>
      <c r="B61">
        <v>13.94499969</v>
      </c>
      <c r="C61">
        <v>0.77229999999999999</v>
      </c>
      <c r="D61">
        <v>1333.2760009799999</v>
      </c>
      <c r="E61">
        <v>1.7729999999999999</v>
      </c>
      <c r="F61">
        <v>9.9000003020963209E+37</v>
      </c>
      <c r="G61">
        <v>1.72490001</v>
      </c>
      <c r="H61">
        <v>9.9000003020963209E+37</v>
      </c>
      <c r="J61" s="2">
        <f>TREND(Calibration!$A$2:$A$4,Calibration!$B$2:$B$4,C61)</f>
        <v>490.41306230088236</v>
      </c>
      <c r="K61" s="2">
        <f>TREND(Calibration!$A$2:$A$4,Calibration!$C$2:$C$4,E61)</f>
        <v>697.56929715965248</v>
      </c>
      <c r="L61" s="2">
        <f>TREND(Calibration!$A$2:$A$4,Calibration!$D$2:$D$4,G61)</f>
        <v>670.03952874543995</v>
      </c>
    </row>
    <row r="62" spans="1:12" x14ac:dyDescent="0.25">
      <c r="A62">
        <v>300081</v>
      </c>
      <c r="B62">
        <v>13.94999981</v>
      </c>
      <c r="C62">
        <v>0.77389996999999999</v>
      </c>
      <c r="D62">
        <v>961.98400878999996</v>
      </c>
      <c r="E62">
        <v>1.77349997</v>
      </c>
      <c r="F62">
        <v>9.9000003020963209E+37</v>
      </c>
      <c r="G62">
        <v>1.72650003</v>
      </c>
      <c r="H62">
        <v>9.9000003020963209E+37</v>
      </c>
      <c r="J62" s="2">
        <f>TREND(Calibration!$A$2:$A$4,Calibration!$B$2:$B$4,C62)</f>
        <v>491.39443722282567</v>
      </c>
      <c r="K62" s="2">
        <f>TREND(Calibration!$A$2:$A$4,Calibration!$C$2:$C$4,E62)</f>
        <v>697.77157778545848</v>
      </c>
      <c r="L62" s="2">
        <f>TREND(Calibration!$A$2:$A$4,Calibration!$D$2:$D$4,G62)</f>
        <v>670.69911932496257</v>
      </c>
    </row>
    <row r="63" spans="1:12" x14ac:dyDescent="0.25">
      <c r="A63">
        <v>305081</v>
      </c>
      <c r="B63">
        <v>13.972999570000001</v>
      </c>
      <c r="C63">
        <v>0.77060002000000005</v>
      </c>
      <c r="D63">
        <v>646.17199706999997</v>
      </c>
      <c r="E63">
        <v>1.72969997</v>
      </c>
      <c r="F63">
        <v>9.9000003020963209E+37</v>
      </c>
      <c r="G63">
        <v>1.72920001</v>
      </c>
      <c r="H63">
        <v>9.9000003020963209E+37</v>
      </c>
      <c r="J63" s="2">
        <f>TREND(Calibration!$A$2:$A$4,Calibration!$B$2:$B$4,C63)</f>
        <v>489.37034416253903</v>
      </c>
      <c r="K63" s="2">
        <f>TREND(Calibration!$A$2:$A$4,Calibration!$C$2:$C$4,E63)</f>
        <v>680.05073171408685</v>
      </c>
      <c r="L63" s="2">
        <f>TREND(Calibration!$A$2:$A$4,Calibration!$D$2:$D$4,G63)</f>
        <v>671.81215627006293</v>
      </c>
    </row>
    <row r="64" spans="1:12" x14ac:dyDescent="0.25">
      <c r="A64">
        <v>310081</v>
      </c>
      <c r="B64">
        <v>13.975999829999999</v>
      </c>
      <c r="C64">
        <v>0.77329999000000005</v>
      </c>
      <c r="D64">
        <v>559.63800048999997</v>
      </c>
      <c r="E64">
        <v>1.7308000299999999</v>
      </c>
      <c r="F64">
        <v>9.9000003020963209E+37</v>
      </c>
      <c r="G64">
        <v>1.7460000499999999</v>
      </c>
      <c r="H64">
        <v>9.9000003020963209E+37</v>
      </c>
      <c r="J64" s="2">
        <f>TREND(Calibration!$A$2:$A$4,Calibration!$B$2:$B$4,C64)</f>
        <v>491.02642699409171</v>
      </c>
      <c r="K64" s="2">
        <f>TREND(Calibration!$A$2:$A$4,Calibration!$C$2:$C$4,E64)</f>
        <v>680.49580006863641</v>
      </c>
      <c r="L64" s="2">
        <f>TREND(Calibration!$A$2:$A$4,Calibration!$D$2:$D$4,G64)</f>
        <v>678.73778727442732</v>
      </c>
    </row>
    <row r="65" spans="1:12" x14ac:dyDescent="0.25">
      <c r="A65">
        <v>315081</v>
      </c>
      <c r="B65">
        <v>14.03499985</v>
      </c>
      <c r="C65">
        <v>0.77229999999999999</v>
      </c>
      <c r="D65">
        <v>299.97500609999997</v>
      </c>
      <c r="E65">
        <v>1.7237999399999999</v>
      </c>
      <c r="F65">
        <v>9.9000003020963209E+37</v>
      </c>
      <c r="G65">
        <v>1.7513999899999999</v>
      </c>
      <c r="H65">
        <v>9.9000003020963209E+37</v>
      </c>
      <c r="J65" s="2">
        <f>TREND(Calibration!$A$2:$A$4,Calibration!$B$2:$B$4,C65)</f>
        <v>490.41306230088236</v>
      </c>
      <c r="K65" s="2">
        <f>TREND(Calibration!$A$2:$A$4,Calibration!$C$2:$C$4,E65)</f>
        <v>677.66366496873343</v>
      </c>
      <c r="L65" s="2">
        <f>TREND(Calibration!$A$2:$A$4,Calibration!$D$2:$D$4,G65)</f>
        <v>680.96385291984882</v>
      </c>
    </row>
    <row r="66" spans="1:12" x14ac:dyDescent="0.25">
      <c r="A66">
        <v>320082</v>
      </c>
      <c r="B66">
        <v>13.97000027</v>
      </c>
      <c r="C66">
        <v>0.77600002000000001</v>
      </c>
      <c r="D66">
        <v>1193.5939941399999</v>
      </c>
      <c r="E66">
        <v>1.7130000599999999</v>
      </c>
      <c r="F66">
        <v>9.9000003020963209E+37</v>
      </c>
      <c r="G66">
        <v>1.7503000500000001</v>
      </c>
      <c r="H66">
        <v>9.9000003020963209E+37</v>
      </c>
      <c r="J66" s="2">
        <f>TREND(Calibration!$A$2:$A$4,Calibration!$B$2:$B$4,C66)</f>
        <v>492.682546627894</v>
      </c>
      <c r="K66" s="2">
        <f>TREND(Calibration!$A$2:$A$4,Calibration!$C$2:$C$4,E66)</f>
        <v>673.29418983016535</v>
      </c>
      <c r="L66" s="2">
        <f>TREND(Calibration!$A$2:$A$4,Calibration!$D$2:$D$4,G66)</f>
        <v>680.51041479905041</v>
      </c>
    </row>
    <row r="67" spans="1:12" x14ac:dyDescent="0.25">
      <c r="A67">
        <v>325082</v>
      </c>
      <c r="B67">
        <v>13.989000320000001</v>
      </c>
      <c r="C67">
        <v>0.76899998999999997</v>
      </c>
      <c r="D67">
        <v>929.23199463000003</v>
      </c>
      <c r="E67">
        <v>1.7188999700000001</v>
      </c>
      <c r="F67">
        <v>9.9000003020963209E+37</v>
      </c>
      <c r="G67">
        <v>1.7503000500000001</v>
      </c>
      <c r="H67">
        <v>9.9000003020963209E+37</v>
      </c>
      <c r="J67" s="2">
        <f>TREND(Calibration!$A$2:$A$4,Calibration!$B$2:$B$4,C67)</f>
        <v>488.38893243834605</v>
      </c>
      <c r="K67" s="2">
        <f>TREND(Calibration!$A$2:$A$4,Calibration!$C$2:$C$4,E67)</f>
        <v>675.6812080252555</v>
      </c>
      <c r="L67" s="2">
        <f>TREND(Calibration!$A$2:$A$4,Calibration!$D$2:$D$4,G67)</f>
        <v>680.51041479905041</v>
      </c>
    </row>
    <row r="68" spans="1:12" x14ac:dyDescent="0.25">
      <c r="A68">
        <v>330082</v>
      </c>
      <c r="B68">
        <v>14.02000046</v>
      </c>
      <c r="C68">
        <v>0.76470000000000005</v>
      </c>
      <c r="D68">
        <v>683.34301758000004</v>
      </c>
      <c r="E68">
        <v>1.70809996</v>
      </c>
      <c r="F68">
        <v>9.9000003020963209E+37</v>
      </c>
      <c r="G68">
        <v>1.74699998</v>
      </c>
      <c r="H68">
        <v>9.9000003020963209E+37</v>
      </c>
      <c r="J68" s="2">
        <f>TREND(Calibration!$A$2:$A$4,Calibration!$B$2:$B$4,C68)</f>
        <v>485.75144401630877</v>
      </c>
      <c r="K68" s="2">
        <f>TREND(Calibration!$A$2:$A$4,Calibration!$C$2:$C$4,E68)</f>
        <v>671.3116802905688</v>
      </c>
      <c r="L68" s="2">
        <f>TREND(Calibration!$A$2:$A$4,Calibration!$D$2:$D$4,G68)</f>
        <v>679.14999737691483</v>
      </c>
    </row>
    <row r="69" spans="1:12" x14ac:dyDescent="0.25">
      <c r="A69">
        <v>335081</v>
      </c>
      <c r="B69">
        <v>14.02600002</v>
      </c>
      <c r="C69">
        <v>0.76630001999999997</v>
      </c>
      <c r="D69">
        <v>607.72100829999999</v>
      </c>
      <c r="E69">
        <v>1.7681000200000001</v>
      </c>
      <c r="F69">
        <v>9.9000003020963209E+37</v>
      </c>
      <c r="G69">
        <v>1.7508000100000001</v>
      </c>
      <c r="H69">
        <v>9.9000003020963209E+37</v>
      </c>
      <c r="J69" s="2">
        <f>TREND(Calibration!$A$2:$A$4,Calibration!$B$2:$B$4,C69)</f>
        <v>486.73284960679337</v>
      </c>
      <c r="K69" s="2">
        <f>TREND(Calibration!$A$2:$A$4,Calibration!$C$2:$C$4,E69)</f>
        <v>695.5868361703192</v>
      </c>
      <c r="L69" s="2">
        <f>TREND(Calibration!$A$2:$A$4,Calibration!$D$2:$D$4,G69)</f>
        <v>680.71651778909927</v>
      </c>
    </row>
    <row r="70" spans="1:12" x14ac:dyDescent="0.25">
      <c r="A70">
        <v>340082</v>
      </c>
      <c r="B70">
        <v>14.00199986</v>
      </c>
      <c r="C70">
        <v>0.75980002000000002</v>
      </c>
      <c r="D70">
        <v>707.05102538999995</v>
      </c>
      <c r="E70">
        <v>1.8166999800000001</v>
      </c>
      <c r="F70">
        <v>9.9000003020963209E+37</v>
      </c>
      <c r="G70">
        <v>1.7513999899999999</v>
      </c>
      <c r="H70">
        <v>9.9000003020963209E+37</v>
      </c>
      <c r="J70" s="2">
        <f>TREND(Calibration!$A$2:$A$4,Calibration!$B$2:$B$4,C70)</f>
        <v>482.74593923182908</v>
      </c>
      <c r="K70" s="2">
        <f>TREND(Calibration!$A$2:$A$4,Calibration!$C$2:$C$4,E70)</f>
        <v>715.24967658663934</v>
      </c>
      <c r="L70" s="2">
        <f>TREND(Calibration!$A$2:$A$4,Calibration!$D$2:$D$4,G70)</f>
        <v>680.96385291984882</v>
      </c>
    </row>
    <row r="71" spans="1:12" x14ac:dyDescent="0.25">
      <c r="A71">
        <v>345095</v>
      </c>
      <c r="B71">
        <v>13.998999599999999</v>
      </c>
      <c r="C71">
        <v>0.75880002999999996</v>
      </c>
      <c r="D71">
        <v>763.50500488</v>
      </c>
      <c r="E71">
        <v>1.7622</v>
      </c>
      <c r="F71">
        <v>1172.1660156200001</v>
      </c>
      <c r="G71">
        <v>1.74109995</v>
      </c>
      <c r="H71">
        <v>9.9000003020963209E+37</v>
      </c>
      <c r="J71" s="2">
        <f>TREND(Calibration!$A$2:$A$4,Calibration!$B$2:$B$4,C71)</f>
        <v>482.13257453861974</v>
      </c>
      <c r="K71" s="2">
        <f>TREND(Calibration!$A$2:$A$4,Calibration!$C$2:$C$4,E71)</f>
        <v>693.19977347082113</v>
      </c>
      <c r="L71" s="2">
        <f>TREND(Calibration!$A$2:$A$4,Calibration!$D$2:$D$4,G71)</f>
        <v>676.71777515037968</v>
      </c>
    </row>
    <row r="72" spans="1:12" x14ac:dyDescent="0.25">
      <c r="A72">
        <v>350082</v>
      </c>
      <c r="B72">
        <v>14.01299953</v>
      </c>
      <c r="C72">
        <v>0.76090002000000001</v>
      </c>
      <c r="D72">
        <v>404.11300659</v>
      </c>
      <c r="E72">
        <v>1.75680006</v>
      </c>
      <c r="F72">
        <v>9.9000003020963209E+37</v>
      </c>
      <c r="G72">
        <v>1.7367999599999999</v>
      </c>
      <c r="H72">
        <v>9.9000003020963209E+37</v>
      </c>
      <c r="J72" s="2">
        <f>TREND(Calibration!$A$2:$A$4,Calibration!$B$2:$B$4,C72)</f>
        <v>483.42064714143845</v>
      </c>
      <c r="K72" s="2">
        <f>TREND(Calibration!$A$2:$A$4,Calibration!$C$2:$C$4,E72)</f>
        <v>691.01503590153698</v>
      </c>
      <c r="L72" s="2">
        <f>TREND(Calibration!$A$2:$A$4,Calibration!$D$2:$D$4,G72)</f>
        <v>674.94515174814626</v>
      </c>
    </row>
    <row r="73" spans="1:12" x14ac:dyDescent="0.25">
      <c r="A73">
        <v>355082</v>
      </c>
      <c r="B73">
        <v>14.01200008</v>
      </c>
      <c r="C73">
        <v>0.76149999999999995</v>
      </c>
      <c r="D73">
        <v>832.09698486000002</v>
      </c>
      <c r="E73">
        <v>1.7453999499999999</v>
      </c>
      <c r="F73">
        <v>9.9000003020963209E+37</v>
      </c>
      <c r="G73">
        <v>1.7340999800000001</v>
      </c>
      <c r="H73">
        <v>9.9000003020963209E+37</v>
      </c>
      <c r="J73" s="2">
        <f>TREND(Calibration!$A$2:$A$4,Calibration!$B$2:$B$4,C73)</f>
        <v>483.78865737017242</v>
      </c>
      <c r="K73" s="2">
        <f>TREND(Calibration!$A$2:$A$4,Calibration!$C$2:$C$4,E73)</f>
        <v>686.40271639225148</v>
      </c>
      <c r="L73" s="2">
        <f>TREND(Calibration!$A$2:$A$4,Calibration!$D$2:$D$4,G73)</f>
        <v>673.83211480304601</v>
      </c>
    </row>
    <row r="74" spans="1:12" x14ac:dyDescent="0.25">
      <c r="A74">
        <v>360083</v>
      </c>
      <c r="B74">
        <v>14.03100014</v>
      </c>
      <c r="C74">
        <v>0.76039999999999996</v>
      </c>
      <c r="D74">
        <v>1199.3530273399999</v>
      </c>
      <c r="E74">
        <v>1.7383999800000001</v>
      </c>
      <c r="F74">
        <v>9.9000003020963209E+37</v>
      </c>
      <c r="G74">
        <v>1.7340999800000001</v>
      </c>
      <c r="H74">
        <v>9.9000003020963209E+37</v>
      </c>
      <c r="J74" s="2">
        <f>TREND(Calibration!$A$2:$A$4,Calibration!$B$2:$B$4,C74)</f>
        <v>483.11394946056311</v>
      </c>
      <c r="K74" s="2">
        <f>TREND(Calibration!$A$2:$A$4,Calibration!$C$2:$C$4,E74)</f>
        <v>683.57062984261188</v>
      </c>
      <c r="L74" s="2">
        <f>TREND(Calibration!$A$2:$A$4,Calibration!$D$2:$D$4,G74)</f>
        <v>673.83211480304601</v>
      </c>
    </row>
    <row r="75" spans="1:12" x14ac:dyDescent="0.25">
      <c r="A75">
        <v>365082</v>
      </c>
      <c r="B75">
        <v>14.04899979</v>
      </c>
      <c r="C75">
        <v>0.76090002000000001</v>
      </c>
      <c r="D75">
        <v>711.48498534999999</v>
      </c>
      <c r="E75">
        <v>1.75730002</v>
      </c>
      <c r="F75">
        <v>9.9000003020963209E+37</v>
      </c>
      <c r="G75">
        <v>1.73520005</v>
      </c>
      <c r="H75">
        <v>9.9000003020963209E+37</v>
      </c>
      <c r="J75" s="2">
        <f>TREND(Calibration!$A$2:$A$4,Calibration!$B$2:$B$4,C75)</f>
        <v>483.42064714143845</v>
      </c>
      <c r="K75" s="2">
        <f>TREND(Calibration!$A$2:$A$4,Calibration!$C$2:$C$4,E75)</f>
        <v>691.21731248148774</v>
      </c>
      <c r="L75" s="2">
        <f>TREND(Calibration!$A$2:$A$4,Calibration!$D$2:$D$4,G75)</f>
        <v>674.2856065149092</v>
      </c>
    </row>
    <row r="76" spans="1:12" x14ac:dyDescent="0.25">
      <c r="A76">
        <v>370083</v>
      </c>
      <c r="B76">
        <v>14.06000042</v>
      </c>
      <c r="C76">
        <v>0.76200002</v>
      </c>
      <c r="D76">
        <v>488.31799316000001</v>
      </c>
      <c r="E76">
        <v>1.7907999800000001</v>
      </c>
      <c r="F76">
        <v>9.9000003020963209E+37</v>
      </c>
      <c r="G76">
        <v>1.73140001</v>
      </c>
      <c r="H76">
        <v>1168.36901855</v>
      </c>
      <c r="J76" s="2">
        <f>TREND(Calibration!$A$2:$A$4,Calibration!$B$2:$B$4,C76)</f>
        <v>484.09535505104776</v>
      </c>
      <c r="K76" s="2">
        <f>TREND(Calibration!$A$2:$A$4,Calibration!$C$2:$C$4,E76)</f>
        <v>704.77091144397889</v>
      </c>
      <c r="L76" s="2">
        <f>TREND(Calibration!$A$2:$A$4,Calibration!$D$2:$D$4,G76)</f>
        <v>672.7190819803352</v>
      </c>
    </row>
    <row r="77" spans="1:12" x14ac:dyDescent="0.25">
      <c r="A77">
        <v>375082</v>
      </c>
      <c r="B77">
        <v>14.06200027</v>
      </c>
      <c r="C77">
        <v>0.75880002999999996</v>
      </c>
      <c r="D77">
        <v>866.27398682</v>
      </c>
      <c r="E77">
        <v>1.7773000000000001</v>
      </c>
      <c r="F77">
        <v>9.9000003020963209E+37</v>
      </c>
      <c r="G77">
        <v>1.73570001</v>
      </c>
      <c r="H77">
        <v>9.9000003020963209E+37</v>
      </c>
      <c r="J77" s="2">
        <f>TREND(Calibration!$A$2:$A$4,Calibration!$B$2:$B$4,C77)</f>
        <v>482.13257453861974</v>
      </c>
      <c r="K77" s="2">
        <f>TREND(Calibration!$A$2:$A$4,Calibration!$C$2:$C$4,E77)</f>
        <v>699.30901492465023</v>
      </c>
      <c r="L77" s="2">
        <f>TREND(Calibration!$A$2:$A$4,Calibration!$D$2:$D$4,G77)</f>
        <v>674.49170950495818</v>
      </c>
    </row>
    <row r="78" spans="1:12" x14ac:dyDescent="0.25">
      <c r="A78">
        <v>380082</v>
      </c>
      <c r="B78">
        <v>14.03499985</v>
      </c>
      <c r="C78">
        <v>0.76249999000000002</v>
      </c>
      <c r="D78">
        <v>634.22100829999999</v>
      </c>
      <c r="E78">
        <v>1.7599999900000001</v>
      </c>
      <c r="F78">
        <v>9.9000003020963209E+37</v>
      </c>
      <c r="G78">
        <v>1.74059999</v>
      </c>
      <c r="H78">
        <v>9.9000003020963209E+37</v>
      </c>
      <c r="J78" s="2">
        <f>TREND(Calibration!$A$2:$A$4,Calibration!$B$2:$B$4,C78)</f>
        <v>484.40202206338176</v>
      </c>
      <c r="K78" s="2">
        <f>TREND(Calibration!$A$2:$A$4,Calibration!$C$2:$C$4,E78)</f>
        <v>692.30968126612981</v>
      </c>
      <c r="L78" s="2">
        <f>TREND(Calibration!$A$2:$A$4,Calibration!$D$2:$D$4,G78)</f>
        <v>676.5116721603307</v>
      </c>
    </row>
    <row r="79" spans="1:12" x14ac:dyDescent="0.25">
      <c r="A79">
        <v>385082</v>
      </c>
      <c r="B79">
        <v>13.993000029999999</v>
      </c>
      <c r="C79">
        <v>0.76470000000000005</v>
      </c>
      <c r="D79">
        <v>392.22000121999997</v>
      </c>
      <c r="E79">
        <v>1.76110005</v>
      </c>
      <c r="F79">
        <v>9.9000003020963209E+37</v>
      </c>
      <c r="G79">
        <v>1.74269998</v>
      </c>
      <c r="H79">
        <v>9.9000003020963209E+37</v>
      </c>
      <c r="J79" s="2">
        <f>TREND(Calibration!$A$2:$A$4,Calibration!$B$2:$B$4,C79)</f>
        <v>485.75144401630877</v>
      </c>
      <c r="K79" s="2">
        <f>TREND(Calibration!$A$2:$A$4,Calibration!$C$2:$C$4,E79)</f>
        <v>692.75474962067949</v>
      </c>
      <c r="L79" s="2">
        <f>TREND(Calibration!$A$2:$A$4,Calibration!$D$2:$D$4,G79)</f>
        <v>677.37736985229185</v>
      </c>
    </row>
    <row r="80" spans="1:12" x14ac:dyDescent="0.25">
      <c r="A80">
        <v>390093</v>
      </c>
      <c r="B80">
        <v>14.00300026</v>
      </c>
      <c r="C80">
        <v>0.76310003000000004</v>
      </c>
      <c r="D80">
        <v>1362.6230468700001</v>
      </c>
      <c r="E80">
        <v>1.7324999599999999</v>
      </c>
      <c r="F80">
        <v>9.9000003020963209E+37</v>
      </c>
      <c r="G80">
        <v>1.7453999499999999</v>
      </c>
      <c r="H80">
        <v>9.9000003020963209E+37</v>
      </c>
      <c r="J80" s="2">
        <f>TREND(Calibration!$A$2:$A$4,Calibration!$B$2:$B$4,C80)</f>
        <v>484.7700690943654</v>
      </c>
      <c r="K80" s="2">
        <f>TREND(Calibration!$A$2:$A$4,Calibration!$C$2:$C$4,E80)</f>
        <v>681.18356714311369</v>
      </c>
      <c r="L80" s="2">
        <f>TREND(Calibration!$A$2:$A$4,Calibration!$D$2:$D$4,G80)</f>
        <v>678.49040267500266</v>
      </c>
    </row>
    <row r="81" spans="1:12" x14ac:dyDescent="0.25">
      <c r="A81">
        <v>395083</v>
      </c>
      <c r="B81">
        <v>13.99699974</v>
      </c>
      <c r="C81">
        <v>0.76470000000000005</v>
      </c>
      <c r="D81">
        <v>635.90502930000002</v>
      </c>
      <c r="E81">
        <v>1.75349998</v>
      </c>
      <c r="F81">
        <v>9.9000003020963209E+37</v>
      </c>
      <c r="G81">
        <v>1.7453999499999999</v>
      </c>
      <c r="H81">
        <v>9.9000003020963209E+37</v>
      </c>
      <c r="J81" s="2">
        <f>TREND(Calibration!$A$2:$A$4,Calibration!$B$2:$B$4,C81)</f>
        <v>485.75144401630877</v>
      </c>
      <c r="K81" s="2">
        <f>TREND(Calibration!$A$2:$A$4,Calibration!$C$2:$C$4,E81)</f>
        <v>689.67987129644087</v>
      </c>
      <c r="L81" s="2">
        <f>TREND(Calibration!$A$2:$A$4,Calibration!$D$2:$D$4,G81)</f>
        <v>678.49040267500266</v>
      </c>
    </row>
    <row r="82" spans="1:12" x14ac:dyDescent="0.25">
      <c r="A82">
        <v>400083</v>
      </c>
      <c r="B82">
        <v>13.975999829999999</v>
      </c>
      <c r="C82">
        <v>0.76090002000000001</v>
      </c>
      <c r="D82">
        <v>931.62902831999997</v>
      </c>
      <c r="E82">
        <v>1.7237999399999999</v>
      </c>
      <c r="F82">
        <v>9.9000003020963209E+37</v>
      </c>
      <c r="G82">
        <v>1.7383999800000001</v>
      </c>
      <c r="H82">
        <v>9.9000003020963209E+37</v>
      </c>
      <c r="J82" s="2">
        <f>TREND(Calibration!$A$2:$A$4,Calibration!$B$2:$B$4,C82)</f>
        <v>483.42064714143845</v>
      </c>
      <c r="K82" s="2">
        <f>TREND(Calibration!$A$2:$A$4,Calibration!$C$2:$C$4,E82)</f>
        <v>677.66366496873343</v>
      </c>
      <c r="L82" s="2">
        <f>TREND(Calibration!$A$2:$A$4,Calibration!$D$2:$D$4,G82)</f>
        <v>675.60474232766899</v>
      </c>
    </row>
    <row r="83" spans="1:12" x14ac:dyDescent="0.25">
      <c r="A83">
        <v>405082</v>
      </c>
      <c r="B83">
        <v>13.97900009</v>
      </c>
      <c r="C83">
        <v>0.76520001999999998</v>
      </c>
      <c r="D83">
        <v>1207.5780029299999</v>
      </c>
      <c r="E83">
        <v>1.69949996</v>
      </c>
      <c r="F83">
        <v>9.9000003020963209E+37</v>
      </c>
      <c r="G83">
        <v>1.74059999</v>
      </c>
      <c r="H83">
        <v>9.9000003020963209E+37</v>
      </c>
      <c r="J83" s="2">
        <f>TREND(Calibration!$A$2:$A$4,Calibration!$B$2:$B$4,C83)</f>
        <v>486.05814169718406</v>
      </c>
      <c r="K83" s="2">
        <f>TREND(Calibration!$A$2:$A$4,Calibration!$C$2:$C$4,E83)</f>
        <v>667.83224476057342</v>
      </c>
      <c r="L83" s="2">
        <f>TREND(Calibration!$A$2:$A$4,Calibration!$D$2:$D$4,G83)</f>
        <v>676.5116721603307</v>
      </c>
    </row>
    <row r="84" spans="1:12" x14ac:dyDescent="0.25">
      <c r="A84">
        <v>410083</v>
      </c>
      <c r="B84">
        <v>14.041999819999999</v>
      </c>
      <c r="C84">
        <v>0.76630001999999997</v>
      </c>
      <c r="D84">
        <v>583.73400878999996</v>
      </c>
      <c r="E84">
        <v>1.69519997</v>
      </c>
      <c r="F84">
        <v>9.9000003020963209E+37</v>
      </c>
      <c r="G84">
        <v>1.74489999</v>
      </c>
      <c r="H84">
        <v>9.9000003020963209E+37</v>
      </c>
      <c r="J84" s="2">
        <f>TREND(Calibration!$A$2:$A$4,Calibration!$B$2:$B$4,C84)</f>
        <v>486.73284960679337</v>
      </c>
      <c r="K84" s="2">
        <f>TREND(Calibration!$A$2:$A$4,Calibration!$C$2:$C$4,E84)</f>
        <v>666.09253104143102</v>
      </c>
      <c r="L84" s="2">
        <f>TREND(Calibration!$A$2:$A$4,Calibration!$D$2:$D$4,G84)</f>
        <v>678.28429968495368</v>
      </c>
    </row>
    <row r="85" spans="1:12" x14ac:dyDescent="0.25">
      <c r="A85">
        <v>415083</v>
      </c>
      <c r="B85">
        <v>13.994999890000001</v>
      </c>
      <c r="C85">
        <v>0.76740003000000001</v>
      </c>
      <c r="D85">
        <v>1019.0739746100001</v>
      </c>
      <c r="E85">
        <v>1.70270002</v>
      </c>
      <c r="F85">
        <v>9.9000003020963209E+37</v>
      </c>
      <c r="G85">
        <v>1.7324999599999999</v>
      </c>
      <c r="H85">
        <v>9.9000003020963209E+37</v>
      </c>
      <c r="J85" s="2">
        <f>TREND(Calibration!$A$2:$A$4,Calibration!$B$2:$B$4,C85)</f>
        <v>487.407563650111</v>
      </c>
      <c r="K85" s="2">
        <f>TREND(Calibration!$A$2:$A$4,Calibration!$C$2:$C$4,E85)</f>
        <v>669.12694272128465</v>
      </c>
      <c r="L85" s="2">
        <f>TREND(Calibration!$A$2:$A$4,Calibration!$D$2:$D$4,G85)</f>
        <v>673.17252422352328</v>
      </c>
    </row>
    <row r="86" spans="1:12" x14ac:dyDescent="0.25">
      <c r="A86">
        <v>420082</v>
      </c>
      <c r="B86">
        <v>13.989000320000001</v>
      </c>
      <c r="C86">
        <v>0.76310003000000004</v>
      </c>
      <c r="D86">
        <v>1145.81604004</v>
      </c>
      <c r="E86">
        <v>1.70220006</v>
      </c>
      <c r="F86">
        <v>1153.23400879</v>
      </c>
      <c r="G86">
        <v>1.7308000299999999</v>
      </c>
      <c r="H86">
        <v>9.9000003020963209E+37</v>
      </c>
      <c r="J86" s="2">
        <f>TREND(Calibration!$A$2:$A$4,Calibration!$B$2:$B$4,C86)</f>
        <v>484.7700690943654</v>
      </c>
      <c r="K86" s="2">
        <f>TREND(Calibration!$A$2:$A$4,Calibration!$C$2:$C$4,E86)</f>
        <v>668.924666141334</v>
      </c>
      <c r="L86" s="2">
        <f>TREND(Calibration!$A$2:$A$4,Calibration!$D$2:$D$4,G86)</f>
        <v>672.47174684958554</v>
      </c>
    </row>
    <row r="87" spans="1:12" x14ac:dyDescent="0.25">
      <c r="A87">
        <v>425096</v>
      </c>
      <c r="B87">
        <v>14.086000439999999</v>
      </c>
      <c r="C87">
        <v>0.76520001999999998</v>
      </c>
      <c r="D87">
        <v>859.05798340000001</v>
      </c>
      <c r="E87">
        <v>1.68219995</v>
      </c>
      <c r="F87">
        <v>1243.6159668</v>
      </c>
      <c r="G87">
        <v>1.7330000400000001</v>
      </c>
      <c r="H87">
        <v>9.9000003020963209E+37</v>
      </c>
      <c r="J87" s="2">
        <f>TREND(Calibration!$A$2:$A$4,Calibration!$B$2:$B$4,C87)</f>
        <v>486.05814169718406</v>
      </c>
      <c r="K87" s="2">
        <f>TREND(Calibration!$A$2:$A$4,Calibration!$C$2:$C$4,E87)</f>
        <v>660.83291110205312</v>
      </c>
      <c r="L87" s="2">
        <f>TREND(Calibration!$A$2:$A$4,Calibration!$D$2:$D$4,G87)</f>
        <v>673.37867668224737</v>
      </c>
    </row>
    <row r="88" spans="1:12" x14ac:dyDescent="0.25">
      <c r="A88">
        <v>430083</v>
      </c>
      <c r="B88">
        <v>14.088000299999999</v>
      </c>
      <c r="C88">
        <v>0.77170002000000004</v>
      </c>
      <c r="D88">
        <v>787</v>
      </c>
      <c r="E88">
        <v>1.6648999499999999</v>
      </c>
      <c r="F88">
        <v>9.9000003020963209E+37</v>
      </c>
      <c r="G88">
        <v>1.7330000400000001</v>
      </c>
      <c r="H88">
        <v>9.9000003020963209E+37</v>
      </c>
      <c r="J88" s="2">
        <f>TREND(Calibration!$A$2:$A$4,Calibration!$B$2:$B$4,C88)</f>
        <v>490.04505207214839</v>
      </c>
      <c r="K88" s="2">
        <f>TREND(Calibration!$A$2:$A$4,Calibration!$C$2:$C$4,E88)</f>
        <v>653.83358148938794</v>
      </c>
      <c r="L88" s="2">
        <f>TREND(Calibration!$A$2:$A$4,Calibration!$D$2:$D$4,G88)</f>
        <v>673.37867668224737</v>
      </c>
    </row>
    <row r="89" spans="1:12" x14ac:dyDescent="0.25">
      <c r="A89">
        <v>435083</v>
      </c>
      <c r="B89">
        <v>14.10400009</v>
      </c>
      <c r="C89">
        <v>0.7712</v>
      </c>
      <c r="D89">
        <v>927.98101807</v>
      </c>
      <c r="E89">
        <v>1.6972999600000001</v>
      </c>
      <c r="F89">
        <v>1091.3449707</v>
      </c>
      <c r="G89">
        <v>1.7400000099999999</v>
      </c>
      <c r="H89">
        <v>9.9000003020963209E+37</v>
      </c>
      <c r="J89" s="2">
        <f>TREND(Calibration!$A$2:$A$4,Calibration!$B$2:$B$4,C89)</f>
        <v>489.73835439127299</v>
      </c>
      <c r="K89" s="2">
        <f>TREND(Calibration!$A$2:$A$4,Calibration!$C$2:$C$4,E89)</f>
        <v>666.94215660173745</v>
      </c>
      <c r="L89" s="2">
        <f>TREND(Calibration!$A$2:$A$4,Calibration!$D$2:$D$4,G89)</f>
        <v>676.26433702958104</v>
      </c>
    </row>
    <row r="90" spans="1:12" x14ac:dyDescent="0.25">
      <c r="A90">
        <v>440082</v>
      </c>
      <c r="B90">
        <v>14.17700005</v>
      </c>
      <c r="C90">
        <v>0.77280002999999997</v>
      </c>
      <c r="D90">
        <v>607.90301513999998</v>
      </c>
      <c r="E90">
        <v>1.66929996</v>
      </c>
      <c r="F90">
        <v>1185.4949951200001</v>
      </c>
      <c r="G90">
        <v>1.7422000200000001</v>
      </c>
      <c r="H90">
        <v>9.9000003020963209E+37</v>
      </c>
      <c r="J90" s="2">
        <f>TREND(Calibration!$A$2:$A$4,Calibration!$B$2:$B$4,C90)</f>
        <v>490.71976611546597</v>
      </c>
      <c r="K90" s="2">
        <f>TREND(Calibration!$A$2:$A$4,Calibration!$C$2:$C$4,E90)</f>
        <v>655.61376185291533</v>
      </c>
      <c r="L90" s="2">
        <f>TREND(Calibration!$A$2:$A$4,Calibration!$D$2:$D$4,G90)</f>
        <v>677.17126686224299</v>
      </c>
    </row>
    <row r="91" spans="1:12" x14ac:dyDescent="0.25">
      <c r="A91">
        <v>445082</v>
      </c>
      <c r="B91">
        <v>14.31299973</v>
      </c>
      <c r="C91">
        <v>0.77010000000000001</v>
      </c>
      <c r="D91">
        <v>1103.4980468700001</v>
      </c>
      <c r="E91">
        <v>1.6698000399999999</v>
      </c>
      <c r="F91">
        <v>1062.76501465</v>
      </c>
      <c r="G91">
        <v>1.74380004</v>
      </c>
      <c r="H91">
        <v>9.9000003020963209E+37</v>
      </c>
      <c r="J91" s="2">
        <f>TREND(Calibration!$A$2:$A$4,Calibration!$B$2:$B$4,C91)</f>
        <v>489.06364648166368</v>
      </c>
      <c r="K91" s="2">
        <f>TREND(Calibration!$A$2:$A$4,Calibration!$C$2:$C$4,E91)</f>
        <v>655.81608698312925</v>
      </c>
      <c r="L91" s="2">
        <f>TREND(Calibration!$A$2:$A$4,Calibration!$D$2:$D$4,G91)</f>
        <v>677.83085744176549</v>
      </c>
    </row>
    <row r="92" spans="1:12" x14ac:dyDescent="0.25">
      <c r="A92">
        <v>450082</v>
      </c>
      <c r="B92">
        <v>14.39299965</v>
      </c>
      <c r="C92">
        <v>0.76899998999999997</v>
      </c>
      <c r="D92">
        <v>9.9000003020963209E+37</v>
      </c>
      <c r="E92">
        <v>1.66820002</v>
      </c>
      <c r="F92">
        <v>612.40301513999998</v>
      </c>
      <c r="G92">
        <v>1.7460000499999999</v>
      </c>
      <c r="H92">
        <v>9.9000003020963209E+37</v>
      </c>
      <c r="J92" s="2">
        <f>TREND(Calibration!$A$2:$A$4,Calibration!$B$2:$B$4,C92)</f>
        <v>488.38893243834605</v>
      </c>
      <c r="K92" s="2">
        <f>TREND(Calibration!$A$2:$A$4,Calibration!$C$2:$C$4,E92)</f>
        <v>655.16874204862893</v>
      </c>
      <c r="L92" s="2">
        <f>TREND(Calibration!$A$2:$A$4,Calibration!$D$2:$D$4,G92)</f>
        <v>678.73778727442732</v>
      </c>
    </row>
    <row r="93" spans="1:12" x14ac:dyDescent="0.25">
      <c r="A93">
        <v>455083</v>
      </c>
      <c r="B93">
        <v>14.49199963</v>
      </c>
      <c r="C93">
        <v>0.77170002000000004</v>
      </c>
      <c r="D93">
        <v>9.9000003020963209E+37</v>
      </c>
      <c r="E93">
        <v>1.6612000499999999</v>
      </c>
      <c r="F93">
        <v>419.21301269999998</v>
      </c>
      <c r="G93">
        <v>1.73889995</v>
      </c>
      <c r="H93">
        <v>9.9000003020963209E+37</v>
      </c>
      <c r="J93" s="2">
        <f>TREND(Calibration!$A$2:$A$4,Calibration!$B$2:$B$4,C93)</f>
        <v>490.04505207214839</v>
      </c>
      <c r="K93" s="2">
        <f>TREND(Calibration!$A$2:$A$4,Calibration!$C$2:$C$4,E93)</f>
        <v>652.33665549898922</v>
      </c>
      <c r="L93" s="2">
        <f>TREND(Calibration!$A$2:$A$4,Calibration!$D$2:$D$4,G93)</f>
        <v>675.8108494401074</v>
      </c>
    </row>
    <row r="94" spans="1:12" x14ac:dyDescent="0.25">
      <c r="A94">
        <v>460082</v>
      </c>
      <c r="B94">
        <v>14.670000079999999</v>
      </c>
      <c r="C94">
        <v>0.77770001</v>
      </c>
      <c r="D94">
        <v>1288.54199219</v>
      </c>
      <c r="E94">
        <v>1.6460000299999999</v>
      </c>
      <c r="F94">
        <v>1154.5939941399999</v>
      </c>
      <c r="G94">
        <v>1.74109995</v>
      </c>
      <c r="H94">
        <v>9.9000003020963209E+37</v>
      </c>
      <c r="J94" s="2">
        <f>TREND(Calibration!$A$2:$A$4,Calibration!$B$2:$B$4,C94)</f>
        <v>493.7252708999456</v>
      </c>
      <c r="K94" s="2">
        <f>TREND(Calibration!$A$2:$A$4,Calibration!$C$2:$C$4,E94)</f>
        <v>646.18694740077524</v>
      </c>
      <c r="L94" s="2">
        <f>TREND(Calibration!$A$2:$A$4,Calibration!$D$2:$D$4,G94)</f>
        <v>676.71777515037968</v>
      </c>
    </row>
    <row r="95" spans="1:12" x14ac:dyDescent="0.25">
      <c r="A95">
        <v>465083</v>
      </c>
      <c r="B95">
        <v>14.84200001</v>
      </c>
      <c r="C95">
        <v>0.77499998000000003</v>
      </c>
      <c r="D95">
        <v>9.9000003020963209E+37</v>
      </c>
      <c r="E95">
        <v>1.6535999800000001</v>
      </c>
      <c r="F95">
        <v>176.61199951</v>
      </c>
      <c r="G95">
        <v>1.7524000399999999</v>
      </c>
      <c r="H95">
        <v>9.9000003020963209E+37</v>
      </c>
      <c r="J95" s="2">
        <f>TREND(Calibration!$A$2:$A$4,Calibration!$B$2:$B$4,C95)</f>
        <v>492.06915126614331</v>
      </c>
      <c r="K95" s="2">
        <f>TREND(Calibration!$A$2:$A$4,Calibration!$C$2:$C$4,E95)</f>
        <v>649.2617771747507</v>
      </c>
      <c r="L95" s="2">
        <f>TREND(Calibration!$A$2:$A$4,Calibration!$D$2:$D$4,G95)</f>
        <v>681.37611249101144</v>
      </c>
    </row>
    <row r="96" spans="1:12" x14ac:dyDescent="0.25">
      <c r="A96">
        <v>470082</v>
      </c>
      <c r="B96">
        <v>15.02999973</v>
      </c>
      <c r="C96">
        <v>0.77770001</v>
      </c>
      <c r="D96">
        <v>839.06402588000003</v>
      </c>
      <c r="E96">
        <v>1.64170003</v>
      </c>
      <c r="F96">
        <v>9.9000003020963209E+37</v>
      </c>
      <c r="G96">
        <v>1.77030003</v>
      </c>
      <c r="H96">
        <v>9.9000003020963209E+37</v>
      </c>
      <c r="J96" s="2">
        <f>TREND(Calibration!$A$2:$A$4,Calibration!$B$2:$B$4,C96)</f>
        <v>493.7252708999456</v>
      </c>
      <c r="K96" s="2">
        <f>TREND(Calibration!$A$2:$A$4,Calibration!$C$2:$C$4,E96)</f>
        <v>644.4472296357776</v>
      </c>
      <c r="L96" s="2">
        <f>TREND(Calibration!$A$2:$A$4,Calibration!$D$2:$D$4,G96)</f>
        <v>688.75518573856402</v>
      </c>
    </row>
    <row r="97" spans="1:12" x14ac:dyDescent="0.25">
      <c r="A97">
        <v>475082</v>
      </c>
      <c r="B97">
        <v>15.08699989</v>
      </c>
      <c r="C97">
        <v>0.77329999000000005</v>
      </c>
      <c r="D97">
        <v>1360.67004395</v>
      </c>
      <c r="E97">
        <v>1.63310003</v>
      </c>
      <c r="F97">
        <v>1109.1750488299999</v>
      </c>
      <c r="G97">
        <v>1.7648999700000001</v>
      </c>
      <c r="H97">
        <v>9.9000003020963209E+37</v>
      </c>
      <c r="J97" s="2">
        <f>TREND(Calibration!$A$2:$A$4,Calibration!$B$2:$B$4,C97)</f>
        <v>491.02642699409171</v>
      </c>
      <c r="K97" s="2">
        <f>TREND(Calibration!$A$2:$A$4,Calibration!$C$2:$C$4,E97)</f>
        <v>640.96779410578222</v>
      </c>
      <c r="L97" s="2">
        <f>TREND(Calibration!$A$2:$A$4,Calibration!$D$2:$D$4,G97)</f>
        <v>686.52907062446741</v>
      </c>
    </row>
    <row r="98" spans="1:12" x14ac:dyDescent="0.25">
      <c r="A98">
        <v>480081</v>
      </c>
      <c r="B98">
        <v>15.09200001</v>
      </c>
      <c r="C98">
        <v>0.76740003000000001</v>
      </c>
      <c r="D98">
        <v>9.9000003020963209E+37</v>
      </c>
      <c r="E98">
        <v>1.6266000300000001</v>
      </c>
      <c r="F98">
        <v>947.56298828000001</v>
      </c>
      <c r="G98">
        <v>1.77349997</v>
      </c>
      <c r="H98">
        <v>9.9000003020963209E+37</v>
      </c>
      <c r="J98" s="2">
        <f>TREND(Calibration!$A$2:$A$4,Calibration!$B$2:$B$4,C98)</f>
        <v>487.407563650111</v>
      </c>
      <c r="K98" s="2">
        <f>TREND(Calibration!$A$2:$A$4,Calibration!$C$2:$C$4,E98)</f>
        <v>638.3379881819485</v>
      </c>
      <c r="L98" s="2">
        <f>TREND(Calibration!$A$2:$A$4,Calibration!$D$2:$D$4,G98)</f>
        <v>690.07432567371336</v>
      </c>
    </row>
    <row r="99" spans="1:12" x14ac:dyDescent="0.25">
      <c r="A99">
        <v>485081</v>
      </c>
      <c r="B99">
        <v>15.11600018</v>
      </c>
      <c r="C99">
        <v>0.77329999000000005</v>
      </c>
      <c r="D99">
        <v>9.9000003020963209E+37</v>
      </c>
      <c r="E99">
        <v>1.62390006</v>
      </c>
      <c r="F99">
        <v>1016.26501465</v>
      </c>
      <c r="G99">
        <v>1.7648999700000001</v>
      </c>
      <c r="H99">
        <v>9.9000003020963209E+37</v>
      </c>
      <c r="J99" s="2">
        <f>TREND(Calibration!$A$2:$A$4,Calibration!$B$2:$B$4,C99)</f>
        <v>491.02642699409171</v>
      </c>
      <c r="K99" s="2">
        <f>TREND(Calibration!$A$2:$A$4,Calibration!$C$2:$C$4,E99)</f>
        <v>637.24561939730643</v>
      </c>
      <c r="L99" s="2">
        <f>TREND(Calibration!$A$2:$A$4,Calibration!$D$2:$D$4,G99)</f>
        <v>686.52907062446741</v>
      </c>
    </row>
    <row r="100" spans="1:12" x14ac:dyDescent="0.25">
      <c r="A100">
        <v>490082</v>
      </c>
      <c r="B100">
        <v>15.10499954</v>
      </c>
      <c r="C100">
        <v>0.76419996999999995</v>
      </c>
      <c r="D100">
        <v>9.9000003020963209E+37</v>
      </c>
      <c r="E100">
        <v>1.6227999900000001</v>
      </c>
      <c r="F100">
        <v>153.71899414000001</v>
      </c>
      <c r="G100">
        <v>1.75409997</v>
      </c>
      <c r="H100">
        <v>9.9000003020963209E+37</v>
      </c>
      <c r="J100" s="2">
        <f>TREND(Calibration!$A$2:$A$4,Calibration!$B$2:$B$4,C100)</f>
        <v>485.4447402017251</v>
      </c>
      <c r="K100" s="2">
        <f>TREND(Calibration!$A$2:$A$4,Calibration!$C$2:$C$4,E100)</f>
        <v>636.80054699690163</v>
      </c>
      <c r="L100" s="2">
        <f>TREND(Calibration!$A$2:$A$4,Calibration!$D$2:$D$4,G100)</f>
        <v>682.07688986494918</v>
      </c>
    </row>
    <row r="101" spans="1:12" x14ac:dyDescent="0.25">
      <c r="A101">
        <v>495084</v>
      </c>
      <c r="B101">
        <v>15.13899994</v>
      </c>
      <c r="C101">
        <v>0.76630001999999997</v>
      </c>
      <c r="D101">
        <v>1127.9069824200001</v>
      </c>
      <c r="E101">
        <v>1.61960006</v>
      </c>
      <c r="F101">
        <v>546.84197998000002</v>
      </c>
      <c r="G101">
        <v>1.75619996</v>
      </c>
      <c r="H101">
        <v>9.9000003020963209E+37</v>
      </c>
      <c r="J101" s="2">
        <f>TREND(Calibration!$A$2:$A$4,Calibration!$B$2:$B$4,C101)</f>
        <v>486.73284960679337</v>
      </c>
      <c r="K101" s="2">
        <f>TREND(Calibration!$A$2:$A$4,Calibration!$C$2:$C$4,E101)</f>
        <v>635.50590163230879</v>
      </c>
      <c r="L101" s="2">
        <f>TREND(Calibration!$A$2:$A$4,Calibration!$D$2:$D$4,G101)</f>
        <v>682.94258755691044</v>
      </c>
    </row>
    <row r="102" spans="1:12" x14ac:dyDescent="0.25">
      <c r="A102">
        <v>500081</v>
      </c>
      <c r="B102">
        <v>15.199000359999999</v>
      </c>
      <c r="C102">
        <v>0.77229999999999999</v>
      </c>
      <c r="D102">
        <v>906.13500977000001</v>
      </c>
      <c r="E102">
        <v>1.61580002</v>
      </c>
      <c r="F102">
        <v>1155.9439697299999</v>
      </c>
      <c r="G102">
        <v>1.75409997</v>
      </c>
      <c r="H102">
        <v>9.9000003020963209E+37</v>
      </c>
      <c r="J102" s="2">
        <f>TREND(Calibration!$A$2:$A$4,Calibration!$B$2:$B$4,C102)</f>
        <v>490.41306230088236</v>
      </c>
      <c r="K102" s="2">
        <f>TREND(Calibration!$A$2:$A$4,Calibration!$C$2:$C$4,E102)</f>
        <v>633.96846044726192</v>
      </c>
      <c r="L102" s="2">
        <f>TREND(Calibration!$A$2:$A$4,Calibration!$D$2:$D$4,G102)</f>
        <v>682.07688986494918</v>
      </c>
    </row>
    <row r="103" spans="1:12" x14ac:dyDescent="0.25">
      <c r="A103">
        <v>505081</v>
      </c>
      <c r="B103">
        <v>15.225999829999999</v>
      </c>
      <c r="C103">
        <v>0.75770002999999997</v>
      </c>
      <c r="D103">
        <v>9.9000003020963209E+37</v>
      </c>
      <c r="E103">
        <v>1.61259997</v>
      </c>
      <c r="F103">
        <v>124.27700043</v>
      </c>
      <c r="G103">
        <v>1.75409997</v>
      </c>
      <c r="H103">
        <v>9.9000003020963209E+37</v>
      </c>
      <c r="J103" s="2">
        <f>TREND(Calibration!$A$2:$A$4,Calibration!$B$2:$B$4,C103)</f>
        <v>481.45786662901043</v>
      </c>
      <c r="K103" s="2">
        <f>TREND(Calibration!$A$2:$A$4,Calibration!$C$2:$C$4,E103)</f>
        <v>632.67376653240592</v>
      </c>
      <c r="L103" s="2">
        <f>TREND(Calibration!$A$2:$A$4,Calibration!$D$2:$D$4,G103)</f>
        <v>682.07688986494918</v>
      </c>
    </row>
    <row r="104" spans="1:12" x14ac:dyDescent="0.25">
      <c r="A104">
        <v>510081</v>
      </c>
      <c r="B104">
        <v>15.32800007</v>
      </c>
      <c r="C104">
        <v>0.75929999000000004</v>
      </c>
      <c r="D104">
        <v>1030.7580566399999</v>
      </c>
      <c r="E104">
        <v>1.6293</v>
      </c>
      <c r="F104">
        <v>539.95300293000003</v>
      </c>
      <c r="G104">
        <v>1.74269998</v>
      </c>
      <c r="H104">
        <v>9.9000003020963209E+37</v>
      </c>
      <c r="J104" s="2">
        <f>TREND(Calibration!$A$2:$A$4,Calibration!$B$2:$B$4,C104)</f>
        <v>482.43923541724553</v>
      </c>
      <c r="K104" s="2">
        <f>TREND(Calibration!$A$2:$A$4,Calibration!$C$2:$C$4,E104)</f>
        <v>639.43035696659058</v>
      </c>
      <c r="L104" s="2">
        <f>TREND(Calibration!$A$2:$A$4,Calibration!$D$2:$D$4,G104)</f>
        <v>677.37736985229185</v>
      </c>
    </row>
    <row r="105" spans="1:12" x14ac:dyDescent="0.25">
      <c r="A105">
        <v>515092</v>
      </c>
      <c r="B105">
        <v>15.41899967</v>
      </c>
      <c r="C105">
        <v>0.76959997000000002</v>
      </c>
      <c r="D105">
        <v>521.52398682</v>
      </c>
      <c r="E105">
        <v>1.74380004</v>
      </c>
      <c r="F105">
        <v>9.9000003020963209E+37</v>
      </c>
      <c r="G105">
        <v>1.75680006</v>
      </c>
      <c r="H105">
        <v>1076.41894531</v>
      </c>
      <c r="J105" s="2">
        <f>TREND(Calibration!$A$2:$A$4,Calibration!$B$2:$B$4,C105)</f>
        <v>488.75694266708007</v>
      </c>
      <c r="K105" s="2">
        <f>TREND(Calibration!$A$2:$A$4,Calibration!$C$2:$C$4,E105)</f>
        <v>685.75541596215908</v>
      </c>
      <c r="L105" s="2">
        <f>TREND(Calibration!$A$2:$A$4,Calibration!$D$2:$D$4,G105)</f>
        <v>683.1899721563351</v>
      </c>
    </row>
    <row r="106" spans="1:12" x14ac:dyDescent="0.25">
      <c r="A106">
        <v>520081</v>
      </c>
      <c r="B106">
        <v>15.434000019999999</v>
      </c>
      <c r="C106">
        <v>0.76310003000000004</v>
      </c>
      <c r="D106">
        <v>1052.3339843700001</v>
      </c>
      <c r="E106">
        <v>1.7053999900000001</v>
      </c>
      <c r="F106">
        <v>9.9000003020963209E+37</v>
      </c>
      <c r="G106">
        <v>1.75409997</v>
      </c>
      <c r="H106">
        <v>9.9000003020963209E+37</v>
      </c>
      <c r="J106" s="2">
        <f>TREND(Calibration!$A$2:$A$4,Calibration!$B$2:$B$4,C106)</f>
        <v>484.7700690943654</v>
      </c>
      <c r="K106" s="2">
        <f>TREND(Calibration!$A$2:$A$4,Calibration!$C$2:$C$4,E106)</f>
        <v>670.21931150592684</v>
      </c>
      <c r="L106" s="2">
        <f>TREND(Calibration!$A$2:$A$4,Calibration!$D$2:$D$4,G106)</f>
        <v>682.07688986494918</v>
      </c>
    </row>
    <row r="107" spans="1:12" x14ac:dyDescent="0.25">
      <c r="A107">
        <v>525081</v>
      </c>
      <c r="B107">
        <v>15.364000320000001</v>
      </c>
      <c r="C107">
        <v>0.76039999999999996</v>
      </c>
      <c r="D107">
        <v>9.9000003020963209E+37</v>
      </c>
      <c r="E107">
        <v>1.6914000499999999</v>
      </c>
      <c r="F107">
        <v>665.91400146000001</v>
      </c>
      <c r="G107">
        <v>1.74269998</v>
      </c>
      <c r="H107">
        <v>9.9000003020963209E+37</v>
      </c>
      <c r="J107" s="2">
        <f>TREND(Calibration!$A$2:$A$4,Calibration!$B$2:$B$4,C107)</f>
        <v>483.11394946056311</v>
      </c>
      <c r="K107" s="2">
        <f>TREND(Calibration!$A$2:$A$4,Calibration!$C$2:$C$4,E107)</f>
        <v>664.5551384066473</v>
      </c>
      <c r="L107" s="2">
        <f>TREND(Calibration!$A$2:$A$4,Calibration!$D$2:$D$4,G107)</f>
        <v>677.37736985229185</v>
      </c>
    </row>
    <row r="108" spans="1:12" x14ac:dyDescent="0.25">
      <c r="A108">
        <v>530081</v>
      </c>
      <c r="B108">
        <v>15.27999973</v>
      </c>
      <c r="C108">
        <v>0.75070000000000003</v>
      </c>
      <c r="D108">
        <v>907.72802734000004</v>
      </c>
      <c r="E108">
        <v>1.6800999599999999</v>
      </c>
      <c r="F108">
        <v>961.26599121000004</v>
      </c>
      <c r="G108">
        <v>1.74109995</v>
      </c>
      <c r="H108">
        <v>9.9000003020963209E+37</v>
      </c>
      <c r="J108" s="2">
        <f>TREND(Calibration!$A$2:$A$4,Calibration!$B$2:$B$4,C108)</f>
        <v>477.16425243946253</v>
      </c>
      <c r="K108" s="2">
        <f>TREND(Calibration!$A$2:$A$4,Calibration!$C$2:$C$4,E108)</f>
        <v>659.98328554174668</v>
      </c>
      <c r="L108" s="2">
        <f>TREND(Calibration!$A$2:$A$4,Calibration!$D$2:$D$4,G108)</f>
        <v>676.71777515037968</v>
      </c>
    </row>
    <row r="109" spans="1:12" x14ac:dyDescent="0.25">
      <c r="A109">
        <v>535081</v>
      </c>
      <c r="B109">
        <v>15.26200008</v>
      </c>
      <c r="C109">
        <v>0.755</v>
      </c>
      <c r="D109">
        <v>302.43798828000001</v>
      </c>
      <c r="E109">
        <v>1.7000000500000001</v>
      </c>
      <c r="F109">
        <v>9.9000003020963209E+37</v>
      </c>
      <c r="G109">
        <v>1.7432999600000001</v>
      </c>
      <c r="H109">
        <v>9.9000003020963209E+37</v>
      </c>
      <c r="J109" s="2">
        <f>TREND(Calibration!$A$2:$A$4,Calibration!$B$2:$B$4,C109)</f>
        <v>479.80174699520813</v>
      </c>
      <c r="K109" s="2">
        <f>TREND(Calibration!$A$2:$A$4,Calibration!$C$2:$C$4,E109)</f>
        <v>668.03457393664269</v>
      </c>
      <c r="L109" s="2">
        <f>TREND(Calibration!$A$2:$A$4,Calibration!$D$2:$D$4,G109)</f>
        <v>677.62470498304151</v>
      </c>
    </row>
    <row r="110" spans="1:12" x14ac:dyDescent="0.25">
      <c r="A110">
        <v>540081</v>
      </c>
      <c r="B110">
        <v>15.12199974</v>
      </c>
      <c r="C110">
        <v>0.75389998999999996</v>
      </c>
      <c r="D110">
        <v>1181.3530273399999</v>
      </c>
      <c r="E110">
        <v>1.68490005</v>
      </c>
      <c r="F110">
        <v>9.9000003020963209E+37</v>
      </c>
      <c r="G110">
        <v>1.73570001</v>
      </c>
      <c r="H110">
        <v>9.9000003020963209E+37</v>
      </c>
      <c r="J110" s="2">
        <f>TREND(Calibration!$A$2:$A$4,Calibration!$B$2:$B$4,C110)</f>
        <v>479.1270329518905</v>
      </c>
      <c r="K110" s="2">
        <f>TREND(Calibration!$A$2:$A$4,Calibration!$C$2:$C$4,E110)</f>
        <v>661.92533248281359</v>
      </c>
      <c r="L110" s="2">
        <f>TREND(Calibration!$A$2:$A$4,Calibration!$D$2:$D$4,G110)</f>
        <v>674.49170950495818</v>
      </c>
    </row>
    <row r="111" spans="1:12" x14ac:dyDescent="0.25">
      <c r="A111">
        <v>545081</v>
      </c>
      <c r="B111">
        <v>15.006999970000001</v>
      </c>
      <c r="C111">
        <v>0.75340003</v>
      </c>
      <c r="D111">
        <v>742.93402100000003</v>
      </c>
      <c r="E111">
        <v>1.68110001</v>
      </c>
      <c r="F111">
        <v>9.9000003020963209E+37</v>
      </c>
      <c r="G111">
        <v>1.73029995</v>
      </c>
      <c r="H111">
        <v>9.9000003020963209E+37</v>
      </c>
      <c r="J111" s="2">
        <f>TREND(Calibration!$A$2:$A$4,Calibration!$B$2:$B$4,C111)</f>
        <v>478.82037207326482</v>
      </c>
      <c r="K111" s="2">
        <f>TREND(Calibration!$A$2:$A$4,Calibration!$C$2:$C$4,E111)</f>
        <v>660.38789129776671</v>
      </c>
      <c r="L111" s="2">
        <f>TREND(Calibration!$A$2:$A$4,Calibration!$D$2:$D$4,G111)</f>
        <v>672.26559439086157</v>
      </c>
    </row>
    <row r="112" spans="1:12" x14ac:dyDescent="0.25">
      <c r="A112">
        <v>550082</v>
      </c>
      <c r="B112">
        <v>15.0170002</v>
      </c>
      <c r="C112">
        <v>0.75070000000000003</v>
      </c>
      <c r="D112">
        <v>1045.3110351600001</v>
      </c>
      <c r="E112">
        <v>1.67470002</v>
      </c>
      <c r="F112">
        <v>9.9000003020963209E+37</v>
      </c>
      <c r="G112">
        <v>1.73140001</v>
      </c>
      <c r="H112">
        <v>1328.93200684</v>
      </c>
      <c r="J112" s="2">
        <f>TREND(Calibration!$A$2:$A$4,Calibration!$B$2:$B$4,C112)</f>
        <v>477.16425243946253</v>
      </c>
      <c r="K112" s="2">
        <f>TREND(Calibration!$A$2:$A$4,Calibration!$C$2:$C$4,E112)</f>
        <v>657.79854797246264</v>
      </c>
      <c r="L112" s="2">
        <f>TREND(Calibration!$A$2:$A$4,Calibration!$D$2:$D$4,G112)</f>
        <v>672.7190819803352</v>
      </c>
    </row>
    <row r="113" spans="1:12" x14ac:dyDescent="0.25">
      <c r="A113">
        <v>555081</v>
      </c>
      <c r="B113">
        <v>15.04599953</v>
      </c>
      <c r="C113">
        <v>0.74959998999999999</v>
      </c>
      <c r="D113">
        <v>864.36499022999999</v>
      </c>
      <c r="E113">
        <v>1.6833000199999999</v>
      </c>
      <c r="F113">
        <v>9.9000003020963209E+37</v>
      </c>
      <c r="G113">
        <v>1.7340999800000001</v>
      </c>
      <c r="H113">
        <v>9.9000003020963209E+37</v>
      </c>
      <c r="J113" s="2">
        <f>TREND(Calibration!$A$2:$A$4,Calibration!$B$2:$B$4,C113)</f>
        <v>476.48953839614489</v>
      </c>
      <c r="K113" s="2">
        <f>TREND(Calibration!$A$2:$A$4,Calibration!$C$2:$C$4,E113)</f>
        <v>661.27798350245791</v>
      </c>
      <c r="L113" s="2">
        <f>TREND(Calibration!$A$2:$A$4,Calibration!$D$2:$D$4,G113)</f>
        <v>673.83211480304601</v>
      </c>
    </row>
    <row r="114" spans="1:12" x14ac:dyDescent="0.25">
      <c r="A114">
        <v>560081</v>
      </c>
      <c r="B114">
        <v>15.039999959999999</v>
      </c>
      <c r="C114">
        <v>0.74900001000000005</v>
      </c>
      <c r="D114">
        <v>1324.23498535</v>
      </c>
      <c r="E114">
        <v>1.6773999900000001</v>
      </c>
      <c r="F114">
        <v>9.9000003020963209E+37</v>
      </c>
      <c r="G114">
        <v>1.7340999800000001</v>
      </c>
      <c r="H114">
        <v>9.9000003020963209E+37</v>
      </c>
      <c r="J114" s="2">
        <f>TREND(Calibration!$A$2:$A$4,Calibration!$B$2:$B$4,C114)</f>
        <v>476.12152816741093</v>
      </c>
      <c r="K114" s="2">
        <f>TREND(Calibration!$A$2:$A$4,Calibration!$C$2:$C$4,E114)</f>
        <v>658.89091675710472</v>
      </c>
      <c r="L114" s="2">
        <f>TREND(Calibration!$A$2:$A$4,Calibration!$D$2:$D$4,G114)</f>
        <v>673.83211480304601</v>
      </c>
    </row>
    <row r="115" spans="1:12" x14ac:dyDescent="0.25">
      <c r="A115">
        <v>565082</v>
      </c>
      <c r="B115">
        <v>14.97099972</v>
      </c>
      <c r="C115">
        <v>0.74900001000000005</v>
      </c>
      <c r="D115">
        <v>9.9000003020963209E+37</v>
      </c>
      <c r="E115">
        <v>1.67569995</v>
      </c>
      <c r="F115">
        <v>496.77700806000001</v>
      </c>
      <c r="G115">
        <v>1.73520005</v>
      </c>
      <c r="H115">
        <v>9.9000003020963209E+37</v>
      </c>
      <c r="J115" s="2">
        <f>TREND(Calibration!$A$2:$A$4,Calibration!$B$2:$B$4,C115)</f>
        <v>476.12152816741093</v>
      </c>
      <c r="K115" s="2">
        <f>TREND(Calibration!$A$2:$A$4,Calibration!$C$2:$C$4,E115)</f>
        <v>658.2031051782194</v>
      </c>
      <c r="L115" s="2">
        <f>TREND(Calibration!$A$2:$A$4,Calibration!$D$2:$D$4,G115)</f>
        <v>674.2856065149092</v>
      </c>
    </row>
    <row r="116" spans="1:12" x14ac:dyDescent="0.25">
      <c r="A116">
        <v>570094</v>
      </c>
      <c r="B116">
        <v>14.94499969</v>
      </c>
      <c r="C116">
        <v>0.74959998999999999</v>
      </c>
      <c r="D116">
        <v>496.16198730000002</v>
      </c>
      <c r="E116">
        <v>1.6703000100000001</v>
      </c>
      <c r="F116">
        <v>9.9000003020963209E+37</v>
      </c>
      <c r="G116">
        <v>1.7460000499999999</v>
      </c>
      <c r="H116">
        <v>1039.7280273399999</v>
      </c>
      <c r="J116" s="2">
        <f>TREND(Calibration!$A$2:$A$4,Calibration!$B$2:$B$4,C116)</f>
        <v>476.48953839614489</v>
      </c>
      <c r="K116" s="2">
        <f>TREND(Calibration!$A$2:$A$4,Calibration!$C$2:$C$4,E116)</f>
        <v>656.01836760893536</v>
      </c>
      <c r="L116" s="2">
        <f>TREND(Calibration!$A$2:$A$4,Calibration!$D$2:$D$4,G116)</f>
        <v>678.73778727442732</v>
      </c>
    </row>
    <row r="117" spans="1:12" x14ac:dyDescent="0.25">
      <c r="A117">
        <v>575082</v>
      </c>
      <c r="B117">
        <v>14.81400013</v>
      </c>
      <c r="C117">
        <v>0.75230001999999996</v>
      </c>
      <c r="D117">
        <v>9.9000003020963209E+37</v>
      </c>
      <c r="E117">
        <v>1.6794999799999999</v>
      </c>
      <c r="F117">
        <v>1339.6889648399999</v>
      </c>
      <c r="G117">
        <v>1.7508000100000001</v>
      </c>
      <c r="H117">
        <v>9.9000003020963209E+37</v>
      </c>
      <c r="J117" s="2">
        <f>TREND(Calibration!$A$2:$A$4,Calibration!$B$2:$B$4,C117)</f>
        <v>478.14565802994719</v>
      </c>
      <c r="K117" s="2">
        <f>TREND(Calibration!$A$2:$A$4,Calibration!$C$2:$C$4,E117)</f>
        <v>659.74054231741104</v>
      </c>
      <c r="L117" s="2">
        <f>TREND(Calibration!$A$2:$A$4,Calibration!$D$2:$D$4,G117)</f>
        <v>680.71651778909927</v>
      </c>
    </row>
    <row r="118" spans="1:12" x14ac:dyDescent="0.25">
      <c r="A118">
        <v>580083</v>
      </c>
      <c r="B118">
        <v>14.696999549999999</v>
      </c>
      <c r="C118">
        <v>0.74959998999999999</v>
      </c>
      <c r="D118">
        <v>949.47900390999996</v>
      </c>
      <c r="E118">
        <v>1.6898000200000001</v>
      </c>
      <c r="F118">
        <v>1137.7299804700001</v>
      </c>
      <c r="G118">
        <v>1.7546000500000001</v>
      </c>
      <c r="H118">
        <v>9.9000003020963209E+37</v>
      </c>
      <c r="J118" s="2">
        <f>TREND(Calibration!$A$2:$A$4,Calibration!$B$2:$B$4,C118)</f>
        <v>476.48953839614489</v>
      </c>
      <c r="K118" s="2">
        <f>TREND(Calibration!$A$2:$A$4,Calibration!$C$2:$C$4,E118)</f>
        <v>663.90778942629174</v>
      </c>
      <c r="L118" s="2">
        <f>TREND(Calibration!$A$2:$A$4,Calibration!$D$2:$D$4,G118)</f>
        <v>682.28304232367338</v>
      </c>
    </row>
    <row r="119" spans="1:12" x14ac:dyDescent="0.25">
      <c r="A119">
        <v>585083</v>
      </c>
      <c r="B119">
        <v>14.51200008</v>
      </c>
      <c r="C119">
        <v>0.74690002</v>
      </c>
      <c r="D119">
        <v>1262.8289794899999</v>
      </c>
      <c r="E119">
        <v>1.68920004</v>
      </c>
      <c r="F119">
        <v>1178.6970214800001</v>
      </c>
      <c r="G119">
        <v>1.73889995</v>
      </c>
      <c r="H119">
        <v>9.9000003020963209E+37</v>
      </c>
      <c r="J119" s="2">
        <f>TREND(Calibration!$A$2:$A$4,Calibration!$B$2:$B$4,C119)</f>
        <v>474.83345556459227</v>
      </c>
      <c r="K119" s="2">
        <f>TREND(Calibration!$A$2:$A$4,Calibration!$C$2:$C$4,E119)</f>
        <v>663.66504620195599</v>
      </c>
      <c r="L119" s="2">
        <f>TREND(Calibration!$A$2:$A$4,Calibration!$D$2:$D$4,G119)</f>
        <v>675.8108494401074</v>
      </c>
    </row>
    <row r="120" spans="1:12" x14ac:dyDescent="0.25">
      <c r="A120">
        <v>590082</v>
      </c>
      <c r="B120">
        <v>14.43000031</v>
      </c>
      <c r="C120">
        <v>0.74629997999999997</v>
      </c>
      <c r="D120">
        <v>683.36798095999995</v>
      </c>
      <c r="E120">
        <v>1.6648999499999999</v>
      </c>
      <c r="F120">
        <v>9.9000003020963209E+37</v>
      </c>
      <c r="G120">
        <v>1.74269998</v>
      </c>
      <c r="H120">
        <v>9.9000003020963209E+37</v>
      </c>
      <c r="J120" s="2">
        <f>TREND(Calibration!$A$2:$A$4,Calibration!$B$2:$B$4,C120)</f>
        <v>474.46540853360858</v>
      </c>
      <c r="K120" s="2">
        <f>TREND(Calibration!$A$2:$A$4,Calibration!$C$2:$C$4,E120)</f>
        <v>653.83358148938794</v>
      </c>
      <c r="L120" s="2">
        <f>TREND(Calibration!$A$2:$A$4,Calibration!$D$2:$D$4,G120)</f>
        <v>677.37736985229185</v>
      </c>
    </row>
    <row r="121" spans="1:12" x14ac:dyDescent="0.25">
      <c r="A121">
        <v>595088</v>
      </c>
      <c r="B121">
        <v>14.420000079999999</v>
      </c>
      <c r="C121">
        <v>0.73449998999999999</v>
      </c>
      <c r="D121">
        <v>9.9000003020963209E+37</v>
      </c>
      <c r="E121">
        <v>1.6720000500000001</v>
      </c>
      <c r="F121">
        <v>1170.7330322299999</v>
      </c>
      <c r="G121">
        <v>1.74269998</v>
      </c>
      <c r="H121">
        <v>9.9000003020963209E+37</v>
      </c>
      <c r="J121" s="2">
        <f>TREND(Calibration!$A$2:$A$4,Calibration!$B$2:$B$4,C121)</f>
        <v>467.2276389096894</v>
      </c>
      <c r="K121" s="2">
        <f>TREND(Calibration!$A$2:$A$4,Calibration!$C$2:$C$4,E121)</f>
        <v>656.70617918782057</v>
      </c>
      <c r="L121" s="2">
        <f>TREND(Calibration!$A$2:$A$4,Calibration!$D$2:$D$4,G121)</f>
        <v>677.37736985229185</v>
      </c>
    </row>
    <row r="122" spans="1:12" x14ac:dyDescent="0.25">
      <c r="A122">
        <v>600083</v>
      </c>
      <c r="B122">
        <v>14.454999920000001</v>
      </c>
      <c r="C122">
        <v>0.73390001000000005</v>
      </c>
      <c r="D122">
        <v>1228.4090576200001</v>
      </c>
      <c r="E122">
        <v>1.68219995</v>
      </c>
      <c r="F122">
        <v>782.74298095999995</v>
      </c>
      <c r="G122">
        <v>1.7308000299999999</v>
      </c>
      <c r="H122">
        <v>9.9000003020963209E+37</v>
      </c>
      <c r="J122" s="2">
        <f>TREND(Calibration!$A$2:$A$4,Calibration!$B$2:$B$4,C122)</f>
        <v>466.85962868095538</v>
      </c>
      <c r="K122" s="2">
        <f>TREND(Calibration!$A$2:$A$4,Calibration!$C$2:$C$4,E122)</f>
        <v>660.83291110205312</v>
      </c>
      <c r="L122" s="2">
        <f>TREND(Calibration!$A$2:$A$4,Calibration!$D$2:$D$4,G122)</f>
        <v>672.47174684958554</v>
      </c>
    </row>
    <row r="123" spans="1:12" x14ac:dyDescent="0.25">
      <c r="A123">
        <v>605095</v>
      </c>
      <c r="B123">
        <v>14.44200039</v>
      </c>
      <c r="C123">
        <v>0.73989998999999995</v>
      </c>
      <c r="D123">
        <v>412.13400268999999</v>
      </c>
      <c r="E123">
        <v>1.70379996</v>
      </c>
      <c r="F123">
        <v>9.9000003020963209E+37</v>
      </c>
      <c r="G123">
        <v>1.7183999999999999</v>
      </c>
      <c r="H123">
        <v>1040.7170410199999</v>
      </c>
      <c r="J123" s="2">
        <f>TREND(Calibration!$A$2:$A$4,Calibration!$B$2:$B$4,C123)</f>
        <v>470.53984137504432</v>
      </c>
      <c r="K123" s="2">
        <f>TREND(Calibration!$A$2:$A$4,Calibration!$C$2:$C$4,E123)</f>
        <v>669.57196252557117</v>
      </c>
      <c r="L123" s="2">
        <f>TREND(Calibration!$A$2:$A$4,Calibration!$D$2:$D$4,G123)</f>
        <v>667.35997138815515</v>
      </c>
    </row>
    <row r="124" spans="1:12" x14ac:dyDescent="0.25">
      <c r="A124">
        <v>610083</v>
      </c>
      <c r="B124">
        <v>14.42199993</v>
      </c>
      <c r="C124">
        <v>0.73989998999999995</v>
      </c>
      <c r="D124">
        <v>1093.4620361299999</v>
      </c>
      <c r="E124">
        <v>1.6936000600000001</v>
      </c>
      <c r="F124">
        <v>1370.4229736299999</v>
      </c>
      <c r="G124">
        <v>1.72539997</v>
      </c>
      <c r="H124">
        <v>9.9000003020963209E+37</v>
      </c>
      <c r="J124" s="2">
        <f>TREND(Calibration!$A$2:$A$4,Calibration!$B$2:$B$4,C124)</f>
        <v>470.53984137504432</v>
      </c>
      <c r="K124" s="2">
        <f>TREND(Calibration!$A$2:$A$4,Calibration!$C$2:$C$4,E124)</f>
        <v>665.44523061133862</v>
      </c>
      <c r="L124" s="2">
        <f>TREND(Calibration!$A$2:$A$4,Calibration!$D$2:$D$4,G124)</f>
        <v>670.24563173548893</v>
      </c>
    </row>
    <row r="125" spans="1:12" x14ac:dyDescent="0.25">
      <c r="A125">
        <v>615083</v>
      </c>
      <c r="B125">
        <v>14.34399986</v>
      </c>
      <c r="C125">
        <v>0.73659998000000004</v>
      </c>
      <c r="D125">
        <v>9.9000003020963209E+37</v>
      </c>
      <c r="E125">
        <v>1.71619999</v>
      </c>
      <c r="F125">
        <v>786.70599364999998</v>
      </c>
      <c r="G125">
        <v>1.73459995</v>
      </c>
      <c r="H125">
        <v>9.9000003020963209E+37</v>
      </c>
      <c r="J125" s="2">
        <f>TREND(Calibration!$A$2:$A$4,Calibration!$B$2:$B$4,C125)</f>
        <v>468.51571151250806</v>
      </c>
      <c r="K125" s="2">
        <f>TREND(Calibration!$A$2:$A$4,Calibration!$C$2:$C$4,E125)</f>
        <v>674.58883519475808</v>
      </c>
      <c r="L125" s="2">
        <f>TREND(Calibration!$A$2:$A$4,Calibration!$D$2:$D$4,G125)</f>
        <v>674.03822191548443</v>
      </c>
    </row>
    <row r="126" spans="1:12" x14ac:dyDescent="0.25">
      <c r="A126">
        <v>620082</v>
      </c>
      <c r="B126">
        <v>14.350000380000001</v>
      </c>
      <c r="C126">
        <v>0.73449998999999999</v>
      </c>
      <c r="D126">
        <v>916.14001465000001</v>
      </c>
      <c r="E126">
        <v>1.84800005</v>
      </c>
      <c r="F126">
        <v>1033.3830566399999</v>
      </c>
      <c r="G126">
        <v>1.73570001</v>
      </c>
      <c r="H126">
        <v>9.9000003020963209E+37</v>
      </c>
      <c r="J126" s="2">
        <f>TREND(Calibration!$A$2:$A$4,Calibration!$B$2:$B$4,C126)</f>
        <v>467.2276389096894</v>
      </c>
      <c r="K126" s="2">
        <f>TREND(Calibration!$A$2:$A$4,Calibration!$C$2:$C$4,E126)</f>
        <v>727.91323189470222</v>
      </c>
      <c r="L126" s="2">
        <f>TREND(Calibration!$A$2:$A$4,Calibration!$D$2:$D$4,G126)</f>
        <v>674.49170950495818</v>
      </c>
    </row>
    <row r="127" spans="1:12" x14ac:dyDescent="0.25">
      <c r="A127">
        <v>625083</v>
      </c>
      <c r="B127">
        <v>14.36100006</v>
      </c>
      <c r="C127">
        <v>0.74900001000000005</v>
      </c>
      <c r="D127">
        <v>333.72198486000002</v>
      </c>
      <c r="E127">
        <v>1.8075000000000001</v>
      </c>
      <c r="F127">
        <v>9.9000003020963209E+37</v>
      </c>
      <c r="G127">
        <v>1.7280999399999999</v>
      </c>
      <c r="H127">
        <v>9.9000003020963209E+37</v>
      </c>
      <c r="J127" s="2">
        <f>TREND(Calibration!$A$2:$A$4,Calibration!$B$2:$B$4,C127)</f>
        <v>476.12152816741093</v>
      </c>
      <c r="K127" s="2">
        <f>TREND(Calibration!$A$2:$A$4,Calibration!$C$2:$C$4,E127)</f>
        <v>711.52749783230831</v>
      </c>
      <c r="L127" s="2">
        <f>TREND(Calibration!$A$2:$A$4,Calibration!$D$2:$D$4,G127)</f>
        <v>671.35866455819962</v>
      </c>
    </row>
    <row r="128" spans="1:12" x14ac:dyDescent="0.25">
      <c r="A128">
        <v>630084</v>
      </c>
      <c r="B128">
        <v>14.30000019</v>
      </c>
      <c r="C128">
        <v>0.755</v>
      </c>
      <c r="D128">
        <v>1018.5650024399999</v>
      </c>
      <c r="E128">
        <v>1.84689999</v>
      </c>
      <c r="F128">
        <v>9.9000003020963209E+37</v>
      </c>
      <c r="G128">
        <v>1.7226999999999999</v>
      </c>
      <c r="H128">
        <v>9.9000003020963209E+37</v>
      </c>
      <c r="J128" s="2">
        <f>TREND(Calibration!$A$2:$A$4,Calibration!$B$2:$B$4,C128)</f>
        <v>479.80174699520813</v>
      </c>
      <c r="K128" s="2">
        <f>TREND(Calibration!$A$2:$A$4,Calibration!$C$2:$C$4,E128)</f>
        <v>727.46816354015266</v>
      </c>
      <c r="L128" s="2">
        <f>TREND(Calibration!$A$2:$A$4,Calibration!$D$2:$D$4,G128)</f>
        <v>669.13259891277812</v>
      </c>
    </row>
    <row r="129" spans="1:12" x14ac:dyDescent="0.25">
      <c r="A129">
        <v>635082</v>
      </c>
      <c r="B129">
        <v>14.21500015</v>
      </c>
      <c r="C129">
        <v>0.76359999000000001</v>
      </c>
      <c r="D129">
        <v>875.33197021000001</v>
      </c>
      <c r="E129">
        <v>1.92420006</v>
      </c>
      <c r="F129">
        <v>9.9000003020963209E+37</v>
      </c>
      <c r="G129">
        <v>1.72539997</v>
      </c>
      <c r="H129">
        <v>9.9000003020963209E+37</v>
      </c>
      <c r="J129" s="2">
        <f>TREND(Calibration!$A$2:$A$4,Calibration!$B$2:$B$4,C129)</f>
        <v>485.07672997299113</v>
      </c>
      <c r="K129" s="2">
        <f>TREND(Calibration!$A$2:$A$4,Calibration!$C$2:$C$4,E129)</f>
        <v>758.74265307842336</v>
      </c>
      <c r="L129" s="2">
        <f>TREND(Calibration!$A$2:$A$4,Calibration!$D$2:$D$4,G129)</f>
        <v>670.24563173548893</v>
      </c>
    </row>
    <row r="130" spans="1:12" x14ac:dyDescent="0.25">
      <c r="A130">
        <v>640082</v>
      </c>
      <c r="B130">
        <v>14.166999819999999</v>
      </c>
      <c r="C130">
        <v>0.77060002000000005</v>
      </c>
      <c r="D130">
        <v>839.01800536999997</v>
      </c>
      <c r="E130">
        <v>1.8555999999999999</v>
      </c>
      <c r="F130">
        <v>9.9000003020963209E+37</v>
      </c>
      <c r="G130">
        <v>1.72650003</v>
      </c>
      <c r="H130">
        <v>1293.9050293</v>
      </c>
      <c r="J130" s="2">
        <f>TREND(Calibration!$A$2:$A$4,Calibration!$B$2:$B$4,C130)</f>
        <v>489.37034416253903</v>
      </c>
      <c r="K130" s="2">
        <f>TREND(Calibration!$A$2:$A$4,Calibration!$C$2:$C$4,E130)</f>
        <v>730.98806166867757</v>
      </c>
      <c r="L130" s="2">
        <f>TREND(Calibration!$A$2:$A$4,Calibration!$D$2:$D$4,G130)</f>
        <v>670.69911932496257</v>
      </c>
    </row>
    <row r="131" spans="1:12" x14ac:dyDescent="0.25">
      <c r="A131">
        <v>645082</v>
      </c>
      <c r="B131">
        <v>14.147999759999999</v>
      </c>
      <c r="C131">
        <v>0.77060002000000005</v>
      </c>
      <c r="D131">
        <v>982.68298340000001</v>
      </c>
      <c r="E131">
        <v>1.8609999399999999</v>
      </c>
      <c r="F131">
        <v>9.9000003020963209E+37</v>
      </c>
      <c r="G131">
        <v>1.7275999799999999</v>
      </c>
      <c r="H131">
        <v>9.9000003020963209E+37</v>
      </c>
      <c r="J131" s="2">
        <f>TREND(Calibration!$A$2:$A$4,Calibration!$B$2:$B$4,C131)</f>
        <v>489.37034416253903</v>
      </c>
      <c r="K131" s="2">
        <f>TREND(Calibration!$A$2:$A$4,Calibration!$C$2:$C$4,E131)</f>
        <v>733.17279923796173</v>
      </c>
      <c r="L131" s="2">
        <f>TREND(Calibration!$A$2:$A$4,Calibration!$D$2:$D$4,G131)</f>
        <v>671.15256156815076</v>
      </c>
    </row>
    <row r="132" spans="1:12" x14ac:dyDescent="0.25">
      <c r="A132">
        <v>650082</v>
      </c>
      <c r="B132">
        <v>14.11699963</v>
      </c>
      <c r="C132">
        <v>0.76740003000000001</v>
      </c>
      <c r="D132">
        <v>1293.19104004</v>
      </c>
      <c r="E132">
        <v>1.81780005</v>
      </c>
      <c r="F132">
        <v>9.9000003020963209E+37</v>
      </c>
      <c r="G132">
        <v>1.72969997</v>
      </c>
      <c r="H132">
        <v>9.9000003020963209E+37</v>
      </c>
      <c r="J132" s="2">
        <f>TREND(Calibration!$A$2:$A$4,Calibration!$B$2:$B$4,C132)</f>
        <v>487.407563650111</v>
      </c>
      <c r="K132" s="2">
        <f>TREND(Calibration!$A$2:$A$4,Calibration!$C$2:$C$4,E132)</f>
        <v>715.69474898704414</v>
      </c>
      <c r="L132" s="2">
        <f>TREND(Calibration!$A$2:$A$4,Calibration!$D$2:$D$4,G132)</f>
        <v>672.0182592601119</v>
      </c>
    </row>
    <row r="133" spans="1:12" x14ac:dyDescent="0.25">
      <c r="A133">
        <v>655082</v>
      </c>
      <c r="B133">
        <v>14.149999619999999</v>
      </c>
      <c r="C133">
        <v>0.75980002000000002</v>
      </c>
      <c r="D133">
        <v>9.9000003020963209E+37</v>
      </c>
      <c r="E133">
        <v>1.7907999800000001</v>
      </c>
      <c r="F133">
        <v>1231.34802246</v>
      </c>
      <c r="G133">
        <v>1.7335</v>
      </c>
      <c r="H133">
        <v>9.9000003020963209E+37</v>
      </c>
      <c r="J133" s="2">
        <f>TREND(Calibration!$A$2:$A$4,Calibration!$B$2:$B$4,C133)</f>
        <v>482.74593923182908</v>
      </c>
      <c r="K133" s="2">
        <f>TREND(Calibration!$A$2:$A$4,Calibration!$C$2:$C$4,E133)</f>
        <v>704.77091144397889</v>
      </c>
      <c r="L133" s="2">
        <f>TREND(Calibration!$A$2:$A$4,Calibration!$D$2:$D$4,G133)</f>
        <v>673.58477967229635</v>
      </c>
    </row>
    <row r="134" spans="1:12" x14ac:dyDescent="0.25">
      <c r="A134">
        <v>660082</v>
      </c>
      <c r="B134">
        <v>14.149999619999999</v>
      </c>
      <c r="C134">
        <v>0.75929999000000004</v>
      </c>
      <c r="D134">
        <v>9.9000003020963209E+37</v>
      </c>
      <c r="E134">
        <v>1.7595000300000001</v>
      </c>
      <c r="F134">
        <v>508.19400023999998</v>
      </c>
      <c r="G134">
        <v>1.7330000400000001</v>
      </c>
      <c r="H134">
        <v>9.9000003020963209E+37</v>
      </c>
      <c r="J134" s="2">
        <f>TREND(Calibration!$A$2:$A$4,Calibration!$B$2:$B$4,C134)</f>
        <v>482.43923541724553</v>
      </c>
      <c r="K134" s="2">
        <f>TREND(Calibration!$A$2:$A$4,Calibration!$C$2:$C$4,E134)</f>
        <v>692.10740468617905</v>
      </c>
      <c r="L134" s="2">
        <f>TREND(Calibration!$A$2:$A$4,Calibration!$D$2:$D$4,G134)</f>
        <v>673.37867668224737</v>
      </c>
    </row>
    <row r="135" spans="1:12" x14ac:dyDescent="0.25">
      <c r="A135">
        <v>665082</v>
      </c>
      <c r="B135">
        <v>14.13399982</v>
      </c>
      <c r="C135">
        <v>0.75389998999999996</v>
      </c>
      <c r="D135">
        <v>9.9000003020963209E+37</v>
      </c>
      <c r="E135">
        <v>1.75730002</v>
      </c>
      <c r="F135">
        <v>439.27398682</v>
      </c>
      <c r="G135">
        <v>1.7318999799999999</v>
      </c>
      <c r="H135">
        <v>9.9000003020963209E+37</v>
      </c>
      <c r="J135" s="2">
        <f>TREND(Calibration!$A$2:$A$4,Calibration!$B$2:$B$4,C135)</f>
        <v>479.1270329518905</v>
      </c>
      <c r="K135" s="2">
        <f>TREND(Calibration!$A$2:$A$4,Calibration!$C$2:$C$4,E135)</f>
        <v>691.21731248148774</v>
      </c>
      <c r="L135" s="2">
        <f>TREND(Calibration!$A$2:$A$4,Calibration!$D$2:$D$4,G135)</f>
        <v>672.92518909277362</v>
      </c>
    </row>
    <row r="136" spans="1:12" x14ac:dyDescent="0.25">
      <c r="A136">
        <v>670082</v>
      </c>
      <c r="B136">
        <v>14.126000400000001</v>
      </c>
      <c r="C136">
        <v>0.74629997999999997</v>
      </c>
      <c r="D136">
        <v>9.9000003020963209E+37</v>
      </c>
      <c r="E136">
        <v>1.7577999799999999</v>
      </c>
      <c r="F136">
        <v>221.21899414000001</v>
      </c>
      <c r="G136">
        <v>1.72650003</v>
      </c>
      <c r="H136">
        <v>9.9000003020963209E+37</v>
      </c>
      <c r="J136" s="2">
        <f>TREND(Calibration!$A$2:$A$4,Calibration!$B$2:$B$4,C136)</f>
        <v>474.46540853360858</v>
      </c>
      <c r="K136" s="2">
        <f>TREND(Calibration!$A$2:$A$4,Calibration!$C$2:$C$4,E136)</f>
        <v>691.4195890614385</v>
      </c>
      <c r="L136" s="2">
        <f>TREND(Calibration!$A$2:$A$4,Calibration!$D$2:$D$4,G136)</f>
        <v>670.69911932496257</v>
      </c>
    </row>
    <row r="137" spans="1:12" x14ac:dyDescent="0.25">
      <c r="A137">
        <v>675083</v>
      </c>
      <c r="B137">
        <v>14.130000109999999</v>
      </c>
      <c r="C137">
        <v>0.74360000999999998</v>
      </c>
      <c r="D137">
        <v>9.9000003020963209E+37</v>
      </c>
      <c r="E137">
        <v>1.74109995</v>
      </c>
      <c r="F137">
        <v>69.333999629999994</v>
      </c>
      <c r="G137">
        <v>1.72329998</v>
      </c>
      <c r="H137">
        <v>9.9000003020963209E+37</v>
      </c>
      <c r="J137" s="2">
        <f>TREND(Calibration!$A$2:$A$4,Calibration!$B$2:$B$4,C137)</f>
        <v>472.80932570205596</v>
      </c>
      <c r="K137" s="2">
        <f>TREND(Calibration!$A$2:$A$4,Calibration!$C$2:$C$4,E137)</f>
        <v>684.66299862725384</v>
      </c>
      <c r="L137" s="2">
        <f>TREND(Calibration!$A$2:$A$4,Calibration!$D$2:$D$4,G137)</f>
        <v>669.37993404352778</v>
      </c>
    </row>
    <row r="138" spans="1:12" x14ac:dyDescent="0.25">
      <c r="A138">
        <v>680084</v>
      </c>
      <c r="B138">
        <v>14.118000029999999</v>
      </c>
      <c r="C138">
        <v>0.73720001999999996</v>
      </c>
      <c r="D138">
        <v>9.9000003020963209E+37</v>
      </c>
      <c r="E138">
        <v>1.7076</v>
      </c>
      <c r="F138">
        <v>204.96600341999999</v>
      </c>
      <c r="G138">
        <v>1.72109997</v>
      </c>
      <c r="H138">
        <v>9.9000003020963209E+37</v>
      </c>
      <c r="J138" s="2">
        <f>TREND(Calibration!$A$2:$A$4,Calibration!$B$2:$B$4,C138)</f>
        <v>468.88375854349164</v>
      </c>
      <c r="K138" s="2">
        <f>TREND(Calibration!$A$2:$A$4,Calibration!$C$2:$C$4,E138)</f>
        <v>671.10940371061804</v>
      </c>
      <c r="L138" s="2">
        <f>TREND(Calibration!$A$2:$A$4,Calibration!$D$2:$D$4,G138)</f>
        <v>668.47300421086595</v>
      </c>
    </row>
    <row r="139" spans="1:12" x14ac:dyDescent="0.25">
      <c r="A139">
        <v>685084</v>
      </c>
      <c r="B139">
        <v>14.118000029999999</v>
      </c>
      <c r="C139">
        <v>0.73879998999999996</v>
      </c>
      <c r="D139">
        <v>9.9000003020963209E+37</v>
      </c>
      <c r="E139">
        <v>1.7043999400000001</v>
      </c>
      <c r="F139">
        <v>246.57000732</v>
      </c>
      <c r="G139">
        <v>1.70809996</v>
      </c>
      <c r="H139">
        <v>9.9000003020963209E+37</v>
      </c>
      <c r="J139" s="2">
        <f>TREND(Calibration!$A$2:$A$4,Calibration!$B$2:$B$4,C139)</f>
        <v>469.86513346543495</v>
      </c>
      <c r="K139" s="2">
        <f>TREND(Calibration!$A$2:$A$4,Calibration!$C$2:$C$4,E139)</f>
        <v>669.81470574990681</v>
      </c>
      <c r="L139" s="2">
        <f>TREND(Calibration!$A$2:$A$4,Calibration!$D$2:$D$4,G139)</f>
        <v>663.11389361868601</v>
      </c>
    </row>
    <row r="140" spans="1:12" x14ac:dyDescent="0.25">
      <c r="A140">
        <v>690085</v>
      </c>
      <c r="B140">
        <v>14.12100029</v>
      </c>
      <c r="C140">
        <v>0.73989998999999995</v>
      </c>
      <c r="D140">
        <v>9.9000003020963209E+37</v>
      </c>
      <c r="E140">
        <v>1.6720000500000001</v>
      </c>
      <c r="F140">
        <v>160.36300659</v>
      </c>
      <c r="G140">
        <v>1.7043999400000001</v>
      </c>
      <c r="H140">
        <v>9.9000003020963209E+37</v>
      </c>
      <c r="J140" s="2">
        <f>TREND(Calibration!$A$2:$A$4,Calibration!$B$2:$B$4,C140)</f>
        <v>470.53984137504432</v>
      </c>
      <c r="K140" s="2">
        <f>TREND(Calibration!$A$2:$A$4,Calibration!$C$2:$C$4,E140)</f>
        <v>656.70617918782057</v>
      </c>
      <c r="L140" s="2">
        <f>TREND(Calibration!$A$2:$A$4,Calibration!$D$2:$D$4,G140)</f>
        <v>661.58860122481258</v>
      </c>
    </row>
    <row r="141" spans="1:12" x14ac:dyDescent="0.25">
      <c r="A141">
        <v>695085</v>
      </c>
      <c r="B141">
        <v>14.10499954</v>
      </c>
      <c r="C141">
        <v>0.73930001000000001</v>
      </c>
      <c r="D141">
        <v>9.9000003020963209E+37</v>
      </c>
      <c r="E141">
        <v>1.63469994</v>
      </c>
      <c r="F141">
        <v>168.46699523999999</v>
      </c>
      <c r="G141">
        <v>1.69790006</v>
      </c>
      <c r="H141">
        <v>9.9000003020963209E+37</v>
      </c>
      <c r="J141" s="2">
        <f>TREND(Calibration!$A$2:$A$4,Calibration!$B$2:$B$4,C141)</f>
        <v>470.17183114631035</v>
      </c>
      <c r="K141" s="2">
        <f>TREND(Calibration!$A$2:$A$4,Calibration!$C$2:$C$4,E141)</f>
        <v>641.61509453587462</v>
      </c>
      <c r="L141" s="2">
        <f>TREND(Calibration!$A$2:$A$4,Calibration!$D$2:$D$4,G141)</f>
        <v>658.90909745859256</v>
      </c>
    </row>
    <row r="142" spans="1:12" x14ac:dyDescent="0.25">
      <c r="A142">
        <v>700085</v>
      </c>
      <c r="B142">
        <v>14.10700035</v>
      </c>
      <c r="C142">
        <v>0.73989998999999995</v>
      </c>
      <c r="D142">
        <v>9.9000003020963209E+37</v>
      </c>
      <c r="E142">
        <v>1.6244000199999999</v>
      </c>
      <c r="F142">
        <v>210.37100219999999</v>
      </c>
      <c r="G142">
        <v>1.6967999899999999</v>
      </c>
      <c r="H142">
        <v>9.9000003020963209E+37</v>
      </c>
      <c r="J142" s="2">
        <f>TREND(Calibration!$A$2:$A$4,Calibration!$B$2:$B$4,C142)</f>
        <v>470.53984137504432</v>
      </c>
      <c r="K142" s="2">
        <f>TREND(Calibration!$A$2:$A$4,Calibration!$C$2:$C$4,E142)</f>
        <v>637.44789597725719</v>
      </c>
      <c r="L142" s="2">
        <f>TREND(Calibration!$A$2:$A$4,Calibration!$D$2:$D$4,G142)</f>
        <v>658.45560574672925</v>
      </c>
    </row>
    <row r="143" spans="1:12" x14ac:dyDescent="0.25">
      <c r="A143">
        <v>705085</v>
      </c>
      <c r="B143">
        <v>14.10700035</v>
      </c>
      <c r="C143">
        <v>0.74260002000000003</v>
      </c>
      <c r="D143">
        <v>9.9000003020963209E+37</v>
      </c>
      <c r="E143">
        <v>1.6081999499999999</v>
      </c>
      <c r="F143">
        <v>319.52301025000003</v>
      </c>
      <c r="G143">
        <v>1.6881999999999999</v>
      </c>
      <c r="H143">
        <v>9.9000003020963209E+37</v>
      </c>
      <c r="J143" s="2">
        <f>TREND(Calibration!$A$2:$A$4,Calibration!$B$2:$B$4,C143)</f>
        <v>472.19596100884667</v>
      </c>
      <c r="K143" s="2">
        <f>TREND(Calibration!$A$2:$A$4,Calibration!$C$2:$C$4,E143)</f>
        <v>630.89358212302329</v>
      </c>
      <c r="L143" s="2">
        <f>TREND(Calibration!$A$2:$A$4,Calibration!$D$2:$D$4,G143)</f>
        <v>654.91035481987285</v>
      </c>
    </row>
    <row r="144" spans="1:12" x14ac:dyDescent="0.25">
      <c r="A144">
        <v>710085</v>
      </c>
      <c r="B144">
        <v>14.1079998</v>
      </c>
      <c r="C144">
        <v>0.74419999000000003</v>
      </c>
      <c r="D144">
        <v>9.9000003020963209E+37</v>
      </c>
      <c r="E144">
        <v>1.60339999</v>
      </c>
      <c r="F144">
        <v>244.26899718999999</v>
      </c>
      <c r="G144">
        <v>1.68649995</v>
      </c>
      <c r="H144">
        <v>9.9000003020963209E+37</v>
      </c>
      <c r="J144" s="2">
        <f>TREND(Calibration!$A$2:$A$4,Calibration!$B$2:$B$4,C144)</f>
        <v>473.17733593078998</v>
      </c>
      <c r="K144" s="2">
        <f>TREND(Calibration!$A$2:$A$4,Calibration!$C$2:$C$4,E144)</f>
        <v>628.9515877780749</v>
      </c>
      <c r="L144" s="2">
        <f>TREND(Calibration!$A$2:$A$4,Calibration!$D$2:$D$4,G144)</f>
        <v>654.20952797726</v>
      </c>
    </row>
    <row r="145" spans="1:12" x14ac:dyDescent="0.25">
      <c r="A145">
        <v>715085</v>
      </c>
      <c r="B145">
        <v>14.12100029</v>
      </c>
      <c r="C145">
        <v>0.75609999999999999</v>
      </c>
      <c r="D145">
        <v>1238.2449951200001</v>
      </c>
      <c r="E145">
        <v>1.5925999900000001</v>
      </c>
      <c r="F145">
        <v>363.13800049000002</v>
      </c>
      <c r="G145">
        <v>1.68110001</v>
      </c>
      <c r="H145">
        <v>9.9000003020963209E+37</v>
      </c>
      <c r="J145" s="2">
        <f>TREND(Calibration!$A$2:$A$4,Calibration!$B$2:$B$4,C145)</f>
        <v>480.4764549048175</v>
      </c>
      <c r="K145" s="2">
        <f>TREND(Calibration!$A$2:$A$4,Calibration!$C$2:$C$4,E145)</f>
        <v>624.58206408924354</v>
      </c>
      <c r="L145" s="2">
        <f>TREND(Calibration!$A$2:$A$4,Calibration!$D$2:$D$4,G145)</f>
        <v>651.9834623318385</v>
      </c>
    </row>
    <row r="146" spans="1:12" x14ac:dyDescent="0.25">
      <c r="A146">
        <v>720084</v>
      </c>
      <c r="B146">
        <v>14.14099979</v>
      </c>
      <c r="C146">
        <v>0.75980002000000002</v>
      </c>
      <c r="D146">
        <v>9.9000003020963209E+37</v>
      </c>
      <c r="E146">
        <v>1.55799997</v>
      </c>
      <c r="F146">
        <v>288.33099364999998</v>
      </c>
      <c r="G146">
        <v>1.66390002</v>
      </c>
      <c r="H146">
        <v>9.9000003020963209E+37</v>
      </c>
      <c r="J146" s="2">
        <f>TREND(Calibration!$A$2:$A$4,Calibration!$B$2:$B$4,C146)</f>
        <v>482.74593923182908</v>
      </c>
      <c r="K146" s="2">
        <f>TREND(Calibration!$A$2:$A$4,Calibration!$C$2:$C$4,E146)</f>
        <v>610.58339677220283</v>
      </c>
      <c r="L146" s="2">
        <f>TREND(Calibration!$A$2:$A$4,Calibration!$D$2:$D$4,G146)</f>
        <v>644.89295635573626</v>
      </c>
    </row>
    <row r="147" spans="1:12" x14ac:dyDescent="0.25">
      <c r="A147">
        <v>725083</v>
      </c>
      <c r="B147">
        <v>14.13899994</v>
      </c>
      <c r="C147">
        <v>0.76470000000000005</v>
      </c>
      <c r="D147">
        <v>957.81799316000001</v>
      </c>
      <c r="E147">
        <v>1.53750002</v>
      </c>
      <c r="F147">
        <v>518.33001708999996</v>
      </c>
      <c r="G147">
        <v>1.6568000300000001</v>
      </c>
      <c r="H147">
        <v>1269.0629882799999</v>
      </c>
      <c r="J147" s="2">
        <f>TREND(Calibration!$A$2:$A$4,Calibration!$B$2:$B$4,C147)</f>
        <v>485.75144401630877</v>
      </c>
      <c r="K147" s="2">
        <f>TREND(Calibration!$A$2:$A$4,Calibration!$C$2:$C$4,E147)</f>
        <v>602.28941370323435</v>
      </c>
      <c r="L147" s="2">
        <f>TREND(Calibration!$A$2:$A$4,Calibration!$D$2:$D$4,G147)</f>
        <v>641.96606386770191</v>
      </c>
    </row>
    <row r="148" spans="1:12" x14ac:dyDescent="0.25">
      <c r="A148">
        <v>730084</v>
      </c>
      <c r="B148">
        <v>14.152000429999999</v>
      </c>
      <c r="C148">
        <v>0.75929999000000004</v>
      </c>
      <c r="D148">
        <v>1127.74902344</v>
      </c>
      <c r="E148">
        <v>1.5379999900000001</v>
      </c>
      <c r="F148">
        <v>761.77099609000004</v>
      </c>
      <c r="G148">
        <v>1.64709997</v>
      </c>
      <c r="H148">
        <v>9.9000003020963209E+37</v>
      </c>
      <c r="J148" s="2">
        <f>TREND(Calibration!$A$2:$A$4,Calibration!$B$2:$B$4,C148)</f>
        <v>482.43923541724553</v>
      </c>
      <c r="K148" s="2">
        <f>TREND(Calibration!$A$2:$A$4,Calibration!$C$2:$C$4,E148)</f>
        <v>602.49169432904046</v>
      </c>
      <c r="L148" s="2">
        <f>TREND(Calibration!$A$2:$A$4,Calibration!$D$2:$D$4,G148)</f>
        <v>637.9673212289822</v>
      </c>
    </row>
    <row r="149" spans="1:12" x14ac:dyDescent="0.25">
      <c r="A149">
        <v>735096</v>
      </c>
      <c r="B149">
        <v>14.12100029</v>
      </c>
      <c r="C149">
        <v>0.75440001000000001</v>
      </c>
      <c r="D149">
        <v>9.9000003020963209E+37</v>
      </c>
      <c r="E149">
        <v>1.5293999899999999</v>
      </c>
      <c r="F149">
        <v>439.55899047999998</v>
      </c>
      <c r="G149">
        <v>1.6335999999999999</v>
      </c>
      <c r="H149">
        <v>9.9000003020963209E+37</v>
      </c>
      <c r="J149" s="2">
        <f>TREND(Calibration!$A$2:$A$4,Calibration!$B$2:$B$4,C149)</f>
        <v>479.43373063276584</v>
      </c>
      <c r="K149" s="2">
        <f>TREND(Calibration!$A$2:$A$4,Calibration!$C$2:$C$4,E149)</f>
        <v>599.01225879904507</v>
      </c>
      <c r="L149" s="2">
        <f>TREND(Calibration!$A$2:$A$4,Calibration!$D$2:$D$4,G149)</f>
        <v>632.40210764675328</v>
      </c>
    </row>
    <row r="150" spans="1:12" x14ac:dyDescent="0.25">
      <c r="A150">
        <v>740095</v>
      </c>
      <c r="B150">
        <v>14.1079998</v>
      </c>
      <c r="C150">
        <v>0.75340003</v>
      </c>
      <c r="D150">
        <v>925.84497069999998</v>
      </c>
      <c r="E150">
        <v>1.5132000400000001</v>
      </c>
      <c r="F150">
        <v>727.88800048999997</v>
      </c>
      <c r="G150">
        <v>1.6233999699999999</v>
      </c>
      <c r="H150">
        <v>9.9000003020963209E+37</v>
      </c>
      <c r="J150" s="2">
        <f>TREND(Calibration!$A$2:$A$4,Calibration!$B$2:$B$4,C150)</f>
        <v>478.82037207326482</v>
      </c>
      <c r="K150" s="2">
        <f>TREND(Calibration!$A$2:$A$4,Calibration!$C$2:$C$4,E150)</f>
        <v>592.45799349507433</v>
      </c>
      <c r="L150" s="2">
        <f>TREND(Calibration!$A$2:$A$4,Calibration!$D$2:$D$4,G150)</f>
        <v>628.19725789559504</v>
      </c>
    </row>
    <row r="151" spans="1:12" x14ac:dyDescent="0.25">
      <c r="A151">
        <v>745084</v>
      </c>
      <c r="B151">
        <v>14.088999749999999</v>
      </c>
      <c r="C151">
        <v>0.75609999999999999</v>
      </c>
      <c r="D151">
        <v>413.44900512999999</v>
      </c>
      <c r="E151">
        <v>1.49269998</v>
      </c>
      <c r="F151">
        <v>1121.3709716799999</v>
      </c>
      <c r="G151">
        <v>1.61530006</v>
      </c>
      <c r="H151">
        <v>9.9000003020963209E+37</v>
      </c>
      <c r="J151" s="2">
        <f>TREND(Calibration!$A$2:$A$4,Calibration!$B$2:$B$4,C151)</f>
        <v>480.4764549048175</v>
      </c>
      <c r="K151" s="2">
        <f>TREND(Calibration!$A$2:$A$4,Calibration!$C$2:$C$4,E151)</f>
        <v>584.16396592169804</v>
      </c>
      <c r="L151" s="2">
        <f>TREND(Calibration!$A$2:$A$4,Calibration!$D$2:$D$4,G151)</f>
        <v>624.85815942746285</v>
      </c>
    </row>
    <row r="152" spans="1:12" x14ac:dyDescent="0.25">
      <c r="A152">
        <v>750095</v>
      </c>
      <c r="B152">
        <v>14.07900047</v>
      </c>
      <c r="C152">
        <v>0.75169998000000005</v>
      </c>
      <c r="D152">
        <v>970.27899170000001</v>
      </c>
      <c r="E152">
        <v>1.48029995</v>
      </c>
      <c r="F152">
        <v>1062.88098145</v>
      </c>
      <c r="G152">
        <v>1.61090004</v>
      </c>
      <c r="H152">
        <v>9.9000003020963209E+37</v>
      </c>
      <c r="J152" s="2">
        <f>TREND(Calibration!$A$2:$A$4,Calibration!$B$2:$B$4,C152)</f>
        <v>477.77761099896361</v>
      </c>
      <c r="K152" s="2">
        <f>TREND(Calibration!$A$2:$A$4,Calibration!$C$2:$C$4,E152)</f>
        <v>579.14709325251101</v>
      </c>
      <c r="L152" s="2">
        <f>TREND(Calibration!$A$2:$A$4,Calibration!$D$2:$D$4,G152)</f>
        <v>623.04429976213919</v>
      </c>
    </row>
    <row r="153" spans="1:12" x14ac:dyDescent="0.25">
      <c r="A153">
        <v>755084</v>
      </c>
      <c r="B153">
        <v>14.0170002</v>
      </c>
      <c r="C153">
        <v>0.75340003</v>
      </c>
      <c r="D153">
        <v>976.05297852000001</v>
      </c>
      <c r="E153">
        <v>1.47000003</v>
      </c>
      <c r="F153">
        <v>769.03802489999998</v>
      </c>
      <c r="G153">
        <v>1.6011999800000001</v>
      </c>
      <c r="H153">
        <v>9.9000003020963209E+37</v>
      </c>
      <c r="J153" s="2">
        <f>TREND(Calibration!$A$2:$A$4,Calibration!$B$2:$B$4,C153)</f>
        <v>478.82037207326482</v>
      </c>
      <c r="K153" s="2">
        <f>TREND(Calibration!$A$2:$A$4,Calibration!$C$2:$C$4,E153)</f>
        <v>574.97989469389358</v>
      </c>
      <c r="L153" s="2">
        <f>TREND(Calibration!$A$2:$A$4,Calibration!$D$2:$D$4,G153)</f>
        <v>619.0455571234196</v>
      </c>
    </row>
    <row r="154" spans="1:12" x14ac:dyDescent="0.25">
      <c r="A154">
        <v>760085</v>
      </c>
      <c r="B154">
        <v>14.027000429999999</v>
      </c>
      <c r="C154">
        <v>0.74739999000000001</v>
      </c>
      <c r="D154">
        <v>9.9000003020963209E+37</v>
      </c>
      <c r="E154">
        <v>1.46510005</v>
      </c>
      <c r="F154">
        <v>678.80499268000005</v>
      </c>
      <c r="G154">
        <v>1.5893000399999999</v>
      </c>
      <c r="H154">
        <v>9.9000003020963209E+37</v>
      </c>
      <c r="J154" s="2">
        <f>TREND(Calibration!$A$2:$A$4,Calibration!$B$2:$B$4,C154)</f>
        <v>475.14012257692622</v>
      </c>
      <c r="K154" s="2">
        <f>TREND(Calibration!$A$2:$A$4,Calibration!$C$2:$C$4,E154)</f>
        <v>572.99743370456019</v>
      </c>
      <c r="L154" s="2">
        <f>TREND(Calibration!$A$2:$A$4,Calibration!$D$2:$D$4,G154)</f>
        <v>614.13993824310285</v>
      </c>
    </row>
    <row r="155" spans="1:12" x14ac:dyDescent="0.25">
      <c r="A155">
        <v>765084</v>
      </c>
      <c r="B155">
        <v>14.09200001</v>
      </c>
      <c r="C155">
        <v>0.74739999000000001</v>
      </c>
      <c r="D155">
        <v>595.14599609000004</v>
      </c>
      <c r="E155">
        <v>1.4553999900000001</v>
      </c>
      <c r="F155">
        <v>9.9000003020963209E+37</v>
      </c>
      <c r="G155">
        <v>1.57959998</v>
      </c>
      <c r="H155">
        <v>1042.5290527300001</v>
      </c>
      <c r="J155" s="2">
        <f>TREND(Calibration!$A$2:$A$4,Calibration!$B$2:$B$4,C155)</f>
        <v>475.14012257692622</v>
      </c>
      <c r="K155" s="2">
        <f>TREND(Calibration!$A$2:$A$4,Calibration!$C$2:$C$4,E155)</f>
        <v>569.07292982001536</v>
      </c>
      <c r="L155" s="2">
        <f>TREND(Calibration!$A$2:$A$4,Calibration!$D$2:$D$4,G155)</f>
        <v>610.14119560438326</v>
      </c>
    </row>
    <row r="156" spans="1:12" x14ac:dyDescent="0.25">
      <c r="A156">
        <v>770084</v>
      </c>
      <c r="B156">
        <v>14.06299973</v>
      </c>
      <c r="C156">
        <v>0.74739999000000001</v>
      </c>
      <c r="D156">
        <v>9.9000003020963209E+37</v>
      </c>
      <c r="E156">
        <v>1.4500000500000001</v>
      </c>
      <c r="F156">
        <v>448.03100585999999</v>
      </c>
      <c r="G156">
        <v>1.5726000099999999</v>
      </c>
      <c r="H156">
        <v>9.9000003020963209E+37</v>
      </c>
      <c r="J156" s="2">
        <f>TREND(Calibration!$A$2:$A$4,Calibration!$B$2:$B$4,C156)</f>
        <v>475.14012257692622</v>
      </c>
      <c r="K156" s="2">
        <f>TREND(Calibration!$A$2:$A$4,Calibration!$C$2:$C$4,E156)</f>
        <v>566.88819225073121</v>
      </c>
      <c r="L156" s="2">
        <f>TREND(Calibration!$A$2:$A$4,Calibration!$D$2:$D$4,G156)</f>
        <v>607.25553525704947</v>
      </c>
    </row>
    <row r="157" spans="1:12" x14ac:dyDescent="0.25">
      <c r="A157">
        <v>775084</v>
      </c>
      <c r="B157">
        <v>14.102000240000001</v>
      </c>
      <c r="C157">
        <v>0.755</v>
      </c>
      <c r="D157">
        <v>993.71099853999999</v>
      </c>
      <c r="E157">
        <v>1.4284000400000001</v>
      </c>
      <c r="F157">
        <v>806.50897216999999</v>
      </c>
      <c r="G157">
        <v>1.57210004</v>
      </c>
      <c r="H157">
        <v>9.9000003020963209E+37</v>
      </c>
      <c r="J157" s="2">
        <f>TREND(Calibration!$A$2:$A$4,Calibration!$B$2:$B$4,C157)</f>
        <v>479.80174699520813</v>
      </c>
      <c r="K157" s="2">
        <f>TREND(Calibration!$A$2:$A$4,Calibration!$C$2:$C$4,E157)</f>
        <v>558.14914082721316</v>
      </c>
      <c r="L157" s="2">
        <f>TREND(Calibration!$A$2:$A$4,Calibration!$D$2:$D$4,G157)</f>
        <v>607.04942814461094</v>
      </c>
    </row>
    <row r="158" spans="1:12" x14ac:dyDescent="0.25">
      <c r="A158">
        <v>780098</v>
      </c>
      <c r="B158">
        <v>14.065999980000001</v>
      </c>
      <c r="C158">
        <v>0.74849999</v>
      </c>
      <c r="D158">
        <v>9.9000003020963209E+37</v>
      </c>
      <c r="E158">
        <v>1.42460001</v>
      </c>
      <c r="F158">
        <v>60.19900131</v>
      </c>
      <c r="G158">
        <v>1.56400001</v>
      </c>
      <c r="H158">
        <v>9.9000003020963209E+37</v>
      </c>
      <c r="J158" s="2">
        <f>TREND(Calibration!$A$2:$A$4,Calibration!$B$2:$B$4,C158)</f>
        <v>475.81483048653558</v>
      </c>
      <c r="K158" s="2">
        <f>TREND(Calibration!$A$2:$A$4,Calibration!$C$2:$C$4,E158)</f>
        <v>556.61170368802152</v>
      </c>
      <c r="L158" s="2">
        <f>TREND(Calibration!$A$2:$A$4,Calibration!$D$2:$D$4,G158)</f>
        <v>603.71028020780352</v>
      </c>
    </row>
    <row r="159" spans="1:12" x14ac:dyDescent="0.25">
      <c r="A159">
        <v>785085</v>
      </c>
      <c r="B159">
        <v>14.086000439999999</v>
      </c>
      <c r="C159">
        <v>0.75880002999999996</v>
      </c>
      <c r="D159">
        <v>635.98101807</v>
      </c>
      <c r="E159">
        <v>1.4137999999999999</v>
      </c>
      <c r="F159">
        <v>986.03100586000005</v>
      </c>
      <c r="G159">
        <v>1.5618000000000001</v>
      </c>
      <c r="H159">
        <v>9.9000003020963209E+37</v>
      </c>
      <c r="J159" s="2">
        <f>TREND(Calibration!$A$2:$A$4,Calibration!$B$2:$B$4,C159)</f>
        <v>482.13257453861974</v>
      </c>
      <c r="K159" s="2">
        <f>TREND(Calibration!$A$2:$A$4,Calibration!$C$2:$C$4,E159)</f>
        <v>552.24217595333482</v>
      </c>
      <c r="L159" s="2">
        <f>TREND(Calibration!$A$2:$A$4,Calibration!$D$2:$D$4,G159)</f>
        <v>602.8033503751418</v>
      </c>
    </row>
    <row r="160" spans="1:12" x14ac:dyDescent="0.25">
      <c r="A160">
        <v>790085</v>
      </c>
      <c r="B160">
        <v>14.07299995</v>
      </c>
      <c r="C160">
        <v>0.74900001000000005</v>
      </c>
      <c r="D160">
        <v>667.08898925999995</v>
      </c>
      <c r="E160">
        <v>1.39380002</v>
      </c>
      <c r="F160">
        <v>733.06201171999999</v>
      </c>
      <c r="G160">
        <v>1.5509999999999999</v>
      </c>
      <c r="H160">
        <v>9.9000003020963209E+37</v>
      </c>
      <c r="J160" s="2">
        <f>TREND(Calibration!$A$2:$A$4,Calibration!$B$2:$B$4,C160)</f>
        <v>476.12152816741093</v>
      </c>
      <c r="K160" s="2">
        <f>TREND(Calibration!$A$2:$A$4,Calibration!$C$2:$C$4,E160)</f>
        <v>544.15047351017245</v>
      </c>
      <c r="L160" s="2">
        <f>TREND(Calibration!$A$2:$A$4,Calibration!$D$2:$D$4,G160)</f>
        <v>598.35116961562358</v>
      </c>
    </row>
    <row r="161" spans="1:12" x14ac:dyDescent="0.25">
      <c r="A161">
        <v>795085</v>
      </c>
      <c r="B161">
        <v>14.088999749999999</v>
      </c>
      <c r="C161">
        <v>0.75819999000000005</v>
      </c>
      <c r="D161">
        <v>319.45901488999999</v>
      </c>
      <c r="E161">
        <v>1.39380002</v>
      </c>
      <c r="F161">
        <v>9.9000003020963209E+37</v>
      </c>
      <c r="G161">
        <v>1.5456000599999999</v>
      </c>
      <c r="H161">
        <v>989.56201171999999</v>
      </c>
      <c r="J161" s="2">
        <f>TREND(Calibration!$A$2:$A$4,Calibration!$B$2:$B$4,C161)</f>
        <v>481.76452750763616</v>
      </c>
      <c r="K161" s="2">
        <f>TREND(Calibration!$A$2:$A$4,Calibration!$C$2:$C$4,E161)</f>
        <v>544.15047351017245</v>
      </c>
      <c r="L161" s="2">
        <f>TREND(Calibration!$A$2:$A$4,Calibration!$D$2:$D$4,G161)</f>
        <v>596.12510397020196</v>
      </c>
    </row>
    <row r="162" spans="1:12" x14ac:dyDescent="0.25">
      <c r="A162">
        <v>800099</v>
      </c>
      <c r="B162">
        <v>14.0170002</v>
      </c>
      <c r="C162">
        <v>0.75660002000000004</v>
      </c>
      <c r="D162">
        <v>1201.97497559</v>
      </c>
      <c r="E162">
        <v>1.38569999</v>
      </c>
      <c r="F162">
        <v>621.31597899999997</v>
      </c>
      <c r="G162">
        <v>1.53639996</v>
      </c>
      <c r="H162">
        <v>9.9000003020963209E+37</v>
      </c>
      <c r="J162" s="2">
        <f>TREND(Calibration!$A$2:$A$4,Calibration!$B$2:$B$4,C162)</f>
        <v>480.78315258569285</v>
      </c>
      <c r="K162" s="2">
        <f>TREND(Calibration!$A$2:$A$4,Calibration!$C$2:$C$4,E162)</f>
        <v>540.87331860598317</v>
      </c>
      <c r="L162" s="2">
        <f>TREND(Calibration!$A$2:$A$4,Calibration!$D$2:$D$4,G162)</f>
        <v>592.33246432153135</v>
      </c>
    </row>
    <row r="163" spans="1:12" x14ac:dyDescent="0.25">
      <c r="A163">
        <v>805085</v>
      </c>
      <c r="B163">
        <v>14.01399994</v>
      </c>
      <c r="C163">
        <v>0.76630001999999997</v>
      </c>
      <c r="D163">
        <v>811.15802001999998</v>
      </c>
      <c r="E163">
        <v>1.3809000300000001</v>
      </c>
      <c r="F163">
        <v>9.9000003020963209E+37</v>
      </c>
      <c r="G163">
        <v>1.53429997</v>
      </c>
      <c r="H163">
        <v>9.9000003020963209E+37</v>
      </c>
      <c r="J163" s="2">
        <f>TREND(Calibration!$A$2:$A$4,Calibration!$B$2:$B$4,C163)</f>
        <v>486.73284960679337</v>
      </c>
      <c r="K163" s="2">
        <f>TREND(Calibration!$A$2:$A$4,Calibration!$C$2:$C$4,E163)</f>
        <v>538.93132426103477</v>
      </c>
      <c r="L163" s="2">
        <f>TREND(Calibration!$A$2:$A$4,Calibration!$D$2:$D$4,G163)</f>
        <v>591.4667666295702</v>
      </c>
    </row>
    <row r="164" spans="1:12" x14ac:dyDescent="0.25">
      <c r="A164">
        <v>810086</v>
      </c>
      <c r="B164">
        <v>14.0340004</v>
      </c>
      <c r="C164">
        <v>0.77389996999999999</v>
      </c>
      <c r="D164">
        <v>9.9000003020963209E+37</v>
      </c>
      <c r="E164">
        <v>1.37329996</v>
      </c>
      <c r="F164">
        <v>670.14202881000006</v>
      </c>
      <c r="G164">
        <v>1.5293999899999999</v>
      </c>
      <c r="H164">
        <v>9.9000003020963209E+37</v>
      </c>
      <c r="J164" s="2">
        <f>TREND(Calibration!$A$2:$A$4,Calibration!$B$2:$B$4,C164)</f>
        <v>491.39443722282567</v>
      </c>
      <c r="K164" s="2">
        <f>TREND(Calibration!$A$2:$A$4,Calibration!$C$2:$C$4,E164)</f>
        <v>535.85644593679615</v>
      </c>
      <c r="L164" s="2">
        <f>TREND(Calibration!$A$2:$A$4,Calibration!$D$2:$D$4,G164)</f>
        <v>589.44680397419756</v>
      </c>
    </row>
    <row r="165" spans="1:12" x14ac:dyDescent="0.25">
      <c r="A165">
        <v>815099</v>
      </c>
      <c r="B165">
        <v>14.15699959</v>
      </c>
      <c r="C165">
        <v>0.77329999000000005</v>
      </c>
      <c r="D165">
        <v>992.35900878999996</v>
      </c>
      <c r="E165">
        <v>1.3674000500000001</v>
      </c>
      <c r="F165">
        <v>862.36999512</v>
      </c>
      <c r="G165">
        <v>1.52180004</v>
      </c>
      <c r="H165">
        <v>9.9000003020963209E+37</v>
      </c>
      <c r="J165" s="2">
        <f>TREND(Calibration!$A$2:$A$4,Calibration!$B$2:$B$4,C165)</f>
        <v>491.02642699409171</v>
      </c>
      <c r="K165" s="2">
        <f>TREND(Calibration!$A$2:$A$4,Calibration!$C$2:$C$4,E165)</f>
        <v>533.46942774170611</v>
      </c>
      <c r="L165" s="2">
        <f>TREND(Calibration!$A$2:$A$4,Calibration!$D$2:$D$4,G165)</f>
        <v>586.31380849611435</v>
      </c>
    </row>
    <row r="166" spans="1:12" x14ac:dyDescent="0.25">
      <c r="A166">
        <v>820085</v>
      </c>
      <c r="B166">
        <v>14.25399971</v>
      </c>
      <c r="C166">
        <v>0.78310000999999996</v>
      </c>
      <c r="D166">
        <v>578.65997314000003</v>
      </c>
      <c r="E166">
        <v>1.3631000499999999</v>
      </c>
      <c r="F166">
        <v>1328.19104004</v>
      </c>
      <c r="G166">
        <v>1.51479995</v>
      </c>
      <c r="H166">
        <v>1227.84802246</v>
      </c>
      <c r="J166" s="2">
        <f>TREND(Calibration!$A$2:$A$4,Calibration!$B$2:$B$4,C166)</f>
        <v>497.03747336530051</v>
      </c>
      <c r="K166" s="2">
        <f>TREND(Calibration!$A$2:$A$4,Calibration!$C$2:$C$4,E166)</f>
        <v>531.72970997670836</v>
      </c>
      <c r="L166" s="2">
        <f>TREND(Calibration!$A$2:$A$4,Calibration!$D$2:$D$4,G166)</f>
        <v>583.42809868010545</v>
      </c>
    </row>
    <row r="167" spans="1:12" x14ac:dyDescent="0.25">
      <c r="A167">
        <v>825084</v>
      </c>
      <c r="B167">
        <v>14.305999760000001</v>
      </c>
      <c r="C167">
        <v>0.78850001000000003</v>
      </c>
      <c r="D167">
        <v>9.9000003020963209E+37</v>
      </c>
      <c r="E167">
        <v>1.35549998</v>
      </c>
      <c r="F167">
        <v>556.23797606999995</v>
      </c>
      <c r="G167">
        <v>1.50730002</v>
      </c>
      <c r="H167">
        <v>9.9000003020963209E+37</v>
      </c>
      <c r="J167" s="2">
        <f>TREND(Calibration!$A$2:$A$4,Calibration!$B$2:$B$4,C167)</f>
        <v>500.34967583065554</v>
      </c>
      <c r="K167" s="2">
        <f>TREND(Calibration!$A$2:$A$4,Calibration!$C$2:$C$4,E167)</f>
        <v>528.65483165246985</v>
      </c>
      <c r="L167" s="2">
        <f>TREND(Calibration!$A$2:$A$4,Calibration!$D$2:$D$4,G167)</f>
        <v>580.33633534272269</v>
      </c>
    </row>
    <row r="168" spans="1:12" x14ac:dyDescent="0.25">
      <c r="A168">
        <v>830084</v>
      </c>
      <c r="B168">
        <v>14.480999949999999</v>
      </c>
      <c r="C168">
        <v>0.78140001999999997</v>
      </c>
      <c r="D168">
        <v>1073.2719726600001</v>
      </c>
      <c r="E168">
        <v>1.35169995</v>
      </c>
      <c r="F168">
        <v>701.98797606999995</v>
      </c>
      <c r="G168">
        <v>1.5028999999999999</v>
      </c>
      <c r="H168">
        <v>9.9000003020963209E+37</v>
      </c>
      <c r="J168" s="2">
        <f>TREND(Calibration!$A$2:$A$4,Calibration!$B$2:$B$4,C168)</f>
        <v>495.99474909324891</v>
      </c>
      <c r="K168" s="2">
        <f>TREND(Calibration!$A$2:$A$4,Calibration!$C$2:$C$4,E168)</f>
        <v>527.1173945132781</v>
      </c>
      <c r="L168" s="2">
        <f>TREND(Calibration!$A$2:$A$4,Calibration!$D$2:$D$4,G168)</f>
        <v>578.52247567739914</v>
      </c>
    </row>
    <row r="169" spans="1:12" x14ac:dyDescent="0.25">
      <c r="A169">
        <v>835084</v>
      </c>
      <c r="B169">
        <v>14.675999640000001</v>
      </c>
      <c r="C169">
        <v>0.78740001000000004</v>
      </c>
      <c r="D169">
        <v>628.25799560999997</v>
      </c>
      <c r="E169">
        <v>1.35169995</v>
      </c>
      <c r="F169">
        <v>851.39099121000004</v>
      </c>
      <c r="G169">
        <v>1.49699998</v>
      </c>
      <c r="H169">
        <v>1229.3370361299999</v>
      </c>
      <c r="J169" s="2">
        <f>TREND(Calibration!$A$2:$A$4,Calibration!$B$2:$B$4,C169)</f>
        <v>499.67496792104617</v>
      </c>
      <c r="K169" s="2">
        <f>TREND(Calibration!$A$2:$A$4,Calibration!$C$2:$C$4,E169)</f>
        <v>527.1173945132781</v>
      </c>
      <c r="L169" s="2">
        <f>TREND(Calibration!$A$2:$A$4,Calibration!$D$2:$D$4,G169)</f>
        <v>576.09025757325355</v>
      </c>
    </row>
    <row r="170" spans="1:12" x14ac:dyDescent="0.25">
      <c r="A170">
        <v>840095</v>
      </c>
      <c r="B170">
        <v>14.76399994</v>
      </c>
      <c r="C170">
        <v>0.78090000000000004</v>
      </c>
      <c r="D170">
        <v>961.77502441000001</v>
      </c>
      <c r="E170">
        <v>1.3451999400000001</v>
      </c>
      <c r="F170">
        <v>631.71697998000002</v>
      </c>
      <c r="G170">
        <v>1.49269998</v>
      </c>
      <c r="H170">
        <v>1341.63098145</v>
      </c>
      <c r="J170" s="2">
        <f>TREND(Calibration!$A$2:$A$4,Calibration!$B$2:$B$4,C170)</f>
        <v>495.68805141237362</v>
      </c>
      <c r="K170" s="2">
        <f>TREND(Calibration!$A$2:$A$4,Calibration!$C$2:$C$4,E170)</f>
        <v>524.48758454358915</v>
      </c>
      <c r="L170" s="2">
        <f>TREND(Calibration!$A$2:$A$4,Calibration!$D$2:$D$4,G170)</f>
        <v>574.31763004863058</v>
      </c>
    </row>
    <row r="171" spans="1:12" x14ac:dyDescent="0.25">
      <c r="A171">
        <v>845085</v>
      </c>
      <c r="B171">
        <v>14.815999980000001</v>
      </c>
      <c r="C171">
        <v>0.78140001999999997</v>
      </c>
      <c r="D171">
        <v>911.53900146000001</v>
      </c>
      <c r="E171">
        <v>1.3415000399999999</v>
      </c>
      <c r="F171">
        <v>1059.2840576200001</v>
      </c>
      <c r="G171">
        <v>1.4900000099999999</v>
      </c>
      <c r="H171">
        <v>9.9000003020963209E+37</v>
      </c>
      <c r="J171" s="2">
        <f>TREND(Calibration!$A$2:$A$4,Calibration!$B$2:$B$4,C171)</f>
        <v>495.99474909324891</v>
      </c>
      <c r="K171" s="2">
        <f>TREND(Calibration!$A$2:$A$4,Calibration!$C$2:$C$4,E171)</f>
        <v>522.99065855319031</v>
      </c>
      <c r="L171" s="2">
        <f>TREND(Calibration!$A$2:$A$4,Calibration!$D$2:$D$4,G171)</f>
        <v>573.20459722591977</v>
      </c>
    </row>
    <row r="172" spans="1:12" x14ac:dyDescent="0.25">
      <c r="A172">
        <v>850084</v>
      </c>
      <c r="B172">
        <v>14.90600014</v>
      </c>
      <c r="C172">
        <v>0.77549999999999997</v>
      </c>
      <c r="D172">
        <v>9.9000003020963209E+37</v>
      </c>
      <c r="E172">
        <v>1.3354999999999999</v>
      </c>
      <c r="F172">
        <v>894.60198975000003</v>
      </c>
      <c r="G172">
        <v>1.4835</v>
      </c>
      <c r="H172">
        <v>9.9000003020963209E+37</v>
      </c>
      <c r="J172" s="2">
        <f>TREND(Calibration!$A$2:$A$4,Calibration!$B$2:$B$4,C172)</f>
        <v>492.3758489470186</v>
      </c>
      <c r="K172" s="2">
        <f>TREND(Calibration!$A$2:$A$4,Calibration!$C$2:$C$4,E172)</f>
        <v>520.56312920930736</v>
      </c>
      <c r="L172" s="2">
        <f>TREND(Calibration!$A$2:$A$4,Calibration!$D$2:$D$4,G172)</f>
        <v>570.52503986863508</v>
      </c>
    </row>
    <row r="173" spans="1:12" x14ac:dyDescent="0.25">
      <c r="A173">
        <v>855085</v>
      </c>
      <c r="B173">
        <v>15.0170002</v>
      </c>
      <c r="C173">
        <v>0.77499998000000003</v>
      </c>
      <c r="D173">
        <v>685.95001220999995</v>
      </c>
      <c r="E173">
        <v>1.3285000300000001</v>
      </c>
      <c r="F173">
        <v>1335.1639404299999</v>
      </c>
      <c r="G173">
        <v>1.4759000499999999</v>
      </c>
      <c r="H173">
        <v>927.89001465000001</v>
      </c>
      <c r="J173" s="2">
        <f>TREND(Calibration!$A$2:$A$4,Calibration!$B$2:$B$4,C173)</f>
        <v>492.06915126614331</v>
      </c>
      <c r="K173" s="2">
        <f>TREND(Calibration!$A$2:$A$4,Calibration!$C$2:$C$4,E173)</f>
        <v>517.73104265966765</v>
      </c>
      <c r="L173" s="2">
        <f>TREND(Calibration!$A$2:$A$4,Calibration!$D$2:$D$4,G173)</f>
        <v>567.39204439055163</v>
      </c>
    </row>
    <row r="174" spans="1:12" x14ac:dyDescent="0.25">
      <c r="A174">
        <v>860085</v>
      </c>
      <c r="B174">
        <v>15.04300022</v>
      </c>
      <c r="C174">
        <v>0.77710003000000005</v>
      </c>
      <c r="D174">
        <v>922.41101074000005</v>
      </c>
      <c r="E174">
        <v>1.3220000300000001</v>
      </c>
      <c r="F174">
        <v>1127.1879882799999</v>
      </c>
      <c r="G174">
        <v>1.47490001</v>
      </c>
      <c r="H174">
        <v>1253.1579589800001</v>
      </c>
      <c r="J174" s="2">
        <f>TREND(Calibration!$A$2:$A$4,Calibration!$B$2:$B$4,C174)</f>
        <v>493.35726067121163</v>
      </c>
      <c r="K174" s="2">
        <f>TREND(Calibration!$A$2:$A$4,Calibration!$C$2:$C$4,E174)</f>
        <v>515.10123673583405</v>
      </c>
      <c r="L174" s="2">
        <f>TREND(Calibration!$A$2:$A$4,Calibration!$D$2:$D$4,G174)</f>
        <v>566.97978894177868</v>
      </c>
    </row>
    <row r="175" spans="1:12" x14ac:dyDescent="0.25">
      <c r="A175">
        <v>865084</v>
      </c>
      <c r="B175">
        <v>15.06200027</v>
      </c>
      <c r="C175">
        <v>0.77010000000000001</v>
      </c>
      <c r="D175">
        <v>1324.43200684</v>
      </c>
      <c r="E175">
        <v>1.3138999899999999</v>
      </c>
      <c r="F175">
        <v>424.27398682</v>
      </c>
      <c r="G175">
        <v>1.4722000399999999</v>
      </c>
      <c r="H175">
        <v>9.9000003020963209E+37</v>
      </c>
      <c r="J175" s="2">
        <f>TREND(Calibration!$A$2:$A$4,Calibration!$B$2:$B$4,C175)</f>
        <v>489.06364648166368</v>
      </c>
      <c r="K175" s="2">
        <f>TREND(Calibration!$A$2:$A$4,Calibration!$C$2:$C$4,E175)</f>
        <v>511.82407778578931</v>
      </c>
      <c r="L175" s="2">
        <f>TREND(Calibration!$A$2:$A$4,Calibration!$D$2:$D$4,G175)</f>
        <v>565.86675611906787</v>
      </c>
    </row>
    <row r="176" spans="1:12" x14ac:dyDescent="0.25">
      <c r="A176">
        <v>870085</v>
      </c>
      <c r="B176">
        <v>15.175999640000001</v>
      </c>
      <c r="C176">
        <v>0.77329999000000005</v>
      </c>
      <c r="D176">
        <v>454.20800781000003</v>
      </c>
      <c r="E176">
        <v>1.3100999600000001</v>
      </c>
      <c r="F176">
        <v>1300.6960449200001</v>
      </c>
      <c r="G176">
        <v>1.4641</v>
      </c>
      <c r="H176">
        <v>929.19396973000005</v>
      </c>
      <c r="J176" s="2">
        <f>TREND(Calibration!$A$2:$A$4,Calibration!$B$2:$B$4,C176)</f>
        <v>491.02642699409171</v>
      </c>
      <c r="K176" s="2">
        <f>TREND(Calibration!$A$2:$A$4,Calibration!$C$2:$C$4,E176)</f>
        <v>510.28664064659779</v>
      </c>
      <c r="L176" s="2">
        <f>TREND(Calibration!$A$2:$A$4,Calibration!$D$2:$D$4,G176)</f>
        <v>562.5276040598709</v>
      </c>
    </row>
    <row r="177" spans="1:12" x14ac:dyDescent="0.25">
      <c r="A177">
        <v>875086</v>
      </c>
      <c r="B177">
        <v>15.17199993</v>
      </c>
      <c r="C177">
        <v>0.77010000000000001</v>
      </c>
      <c r="D177">
        <v>9.9000003020963209E+37</v>
      </c>
      <c r="E177">
        <v>1.29990005</v>
      </c>
      <c r="F177">
        <v>391.02200317</v>
      </c>
      <c r="G177">
        <v>1.4619</v>
      </c>
      <c r="H177">
        <v>9.9000003020963209E+37</v>
      </c>
      <c r="J177" s="2">
        <f>TREND(Calibration!$A$2:$A$4,Calibration!$B$2:$B$4,C177)</f>
        <v>489.06364648166368</v>
      </c>
      <c r="K177" s="2">
        <f>TREND(Calibration!$A$2:$A$4,Calibration!$C$2:$C$4,E177)</f>
        <v>506.15990468650989</v>
      </c>
      <c r="L177" s="2">
        <f>TREND(Calibration!$A$2:$A$4,Calibration!$D$2:$D$4,G177)</f>
        <v>561.62067834959862</v>
      </c>
    </row>
    <row r="178" spans="1:12" x14ac:dyDescent="0.25">
      <c r="A178">
        <v>880085</v>
      </c>
      <c r="B178">
        <v>15.27600002</v>
      </c>
      <c r="C178">
        <v>0.77229999999999999</v>
      </c>
      <c r="D178">
        <v>813.77099609000004</v>
      </c>
      <c r="E178">
        <v>1.29879999</v>
      </c>
      <c r="F178">
        <v>1000.81799316</v>
      </c>
      <c r="G178">
        <v>1.45700002</v>
      </c>
      <c r="H178">
        <v>860.37200928000004</v>
      </c>
      <c r="J178" s="2">
        <f>TREND(Calibration!$A$2:$A$4,Calibration!$B$2:$B$4,C178)</f>
        <v>490.41306230088236</v>
      </c>
      <c r="K178" s="2">
        <f>TREND(Calibration!$A$2:$A$4,Calibration!$C$2:$C$4,E178)</f>
        <v>505.71483633196033</v>
      </c>
      <c r="L178" s="2">
        <f>TREND(Calibration!$A$2:$A$4,Calibration!$D$2:$D$4,G178)</f>
        <v>559.6007156942261</v>
      </c>
    </row>
    <row r="179" spans="1:12" x14ac:dyDescent="0.25">
      <c r="A179">
        <v>885085</v>
      </c>
      <c r="B179">
        <v>15.291999819999999</v>
      </c>
      <c r="C179">
        <v>0.77010000000000001</v>
      </c>
      <c r="D179">
        <v>9.9000003020963209E+37</v>
      </c>
      <c r="E179">
        <v>1.2949999599999999</v>
      </c>
      <c r="F179">
        <v>198.18400574</v>
      </c>
      <c r="G179">
        <v>1.4531999799999999</v>
      </c>
      <c r="H179">
        <v>9.9000003020963209E+37</v>
      </c>
      <c r="J179" s="2">
        <f>TREND(Calibration!$A$2:$A$4,Calibration!$B$2:$B$4,C179)</f>
        <v>489.06364648166368</v>
      </c>
      <c r="K179" s="2">
        <f>TREND(Calibration!$A$2:$A$4,Calibration!$C$2:$C$4,E179)</f>
        <v>504.17739919276869</v>
      </c>
      <c r="L179" s="2">
        <f>TREND(Calibration!$A$2:$A$4,Calibration!$D$2:$D$4,G179)</f>
        <v>558.0341911596521</v>
      </c>
    </row>
    <row r="180" spans="1:12" x14ac:dyDescent="0.25">
      <c r="A180">
        <v>890085</v>
      </c>
      <c r="B180">
        <v>15.41899967</v>
      </c>
      <c r="C180">
        <v>0.77710003000000005</v>
      </c>
      <c r="D180">
        <v>1073.5209960899999</v>
      </c>
      <c r="E180">
        <v>1.29069996</v>
      </c>
      <c r="F180">
        <v>454.81698607999999</v>
      </c>
      <c r="G180">
        <v>1.4553999900000001</v>
      </c>
      <c r="H180">
        <v>1110.58105469</v>
      </c>
      <c r="J180" s="2">
        <f>TREND(Calibration!$A$2:$A$4,Calibration!$B$2:$B$4,C180)</f>
        <v>493.35726067121163</v>
      </c>
      <c r="K180" s="2">
        <f>TREND(Calibration!$A$2:$A$4,Calibration!$C$2:$C$4,E180)</f>
        <v>502.43768142777094</v>
      </c>
      <c r="L180" s="2">
        <f>TREND(Calibration!$A$2:$A$4,Calibration!$D$2:$D$4,G180)</f>
        <v>558.94112099231393</v>
      </c>
    </row>
    <row r="181" spans="1:12" x14ac:dyDescent="0.25">
      <c r="A181">
        <v>895086</v>
      </c>
      <c r="B181">
        <v>15.416000370000001</v>
      </c>
      <c r="C181">
        <v>0.77929996999999995</v>
      </c>
      <c r="D181">
        <v>830.98101807</v>
      </c>
      <c r="E181">
        <v>1.2956000599999999</v>
      </c>
      <c r="F181">
        <v>704.60498046999999</v>
      </c>
      <c r="G181">
        <v>1.4445999899999999</v>
      </c>
      <c r="H181">
        <v>1252.58105469</v>
      </c>
      <c r="J181" s="2">
        <f>TREND(Calibration!$A$2:$A$4,Calibration!$B$2:$B$4,C181)</f>
        <v>494.70663968818064</v>
      </c>
      <c r="K181" s="2">
        <f>TREND(Calibration!$A$2:$A$4,Calibration!$C$2:$C$4,E181)</f>
        <v>504.42019096736749</v>
      </c>
      <c r="L181" s="2">
        <f>TREND(Calibration!$A$2:$A$4,Calibration!$D$2:$D$4,G181)</f>
        <v>554.4889402327957</v>
      </c>
    </row>
    <row r="182" spans="1:12" x14ac:dyDescent="0.25">
      <c r="A182">
        <v>900086</v>
      </c>
      <c r="B182">
        <v>15.369999890000001</v>
      </c>
      <c r="C182">
        <v>0.77439999999999998</v>
      </c>
      <c r="D182">
        <v>1084.38903809</v>
      </c>
      <c r="E182">
        <v>1.2965999800000001</v>
      </c>
      <c r="F182">
        <v>767.01501465000001</v>
      </c>
      <c r="G182">
        <v>1.43649995</v>
      </c>
      <c r="H182">
        <v>1116.3280029299999</v>
      </c>
      <c r="J182" s="2">
        <f>TREND(Calibration!$A$2:$A$4,Calibration!$B$2:$B$4,C182)</f>
        <v>491.70114103740929</v>
      </c>
      <c r="K182" s="2">
        <f>TREND(Calibration!$A$2:$A$4,Calibration!$C$2:$C$4,E182)</f>
        <v>504.82474412726913</v>
      </c>
      <c r="L182" s="2">
        <f>TREND(Calibration!$A$2:$A$4,Calibration!$D$2:$D$4,G182)</f>
        <v>551.14978817359872</v>
      </c>
    </row>
    <row r="183" spans="1:12" x14ac:dyDescent="0.25">
      <c r="A183">
        <v>905085</v>
      </c>
      <c r="B183">
        <v>15.29899979</v>
      </c>
      <c r="C183">
        <v>0.77010000000000001</v>
      </c>
      <c r="D183">
        <v>1323.2199707</v>
      </c>
      <c r="E183">
        <v>1.2928999699999999</v>
      </c>
      <c r="F183">
        <v>943.59600829999999</v>
      </c>
      <c r="G183">
        <v>1.4376000200000001</v>
      </c>
      <c r="H183">
        <v>9.9000003020963209E+37</v>
      </c>
      <c r="J183" s="2">
        <f>TREND(Calibration!$A$2:$A$4,Calibration!$B$2:$B$4,C183)</f>
        <v>489.06364648166368</v>
      </c>
      <c r="K183" s="2">
        <f>TREND(Calibration!$A$2:$A$4,Calibration!$C$2:$C$4,E183)</f>
        <v>503.32777363246225</v>
      </c>
      <c r="L183" s="2">
        <f>TREND(Calibration!$A$2:$A$4,Calibration!$D$2:$D$4,G183)</f>
        <v>551.60327988546203</v>
      </c>
    </row>
    <row r="184" spans="1:12" x14ac:dyDescent="0.25">
      <c r="A184">
        <v>910084</v>
      </c>
      <c r="B184">
        <v>15.27600002</v>
      </c>
      <c r="C184">
        <v>0.76789998999999998</v>
      </c>
      <c r="D184">
        <v>974.85900878999996</v>
      </c>
      <c r="E184">
        <v>1.2884999500000001</v>
      </c>
      <c r="F184">
        <v>931.15600586000005</v>
      </c>
      <c r="G184">
        <v>1.43700004</v>
      </c>
      <c r="H184">
        <v>9.9000003020963209E+37</v>
      </c>
      <c r="J184" s="2">
        <f>TREND(Calibration!$A$2:$A$4,Calibration!$B$2:$B$4,C184)</f>
        <v>487.71422452873674</v>
      </c>
      <c r="K184" s="2">
        <f>TREND(Calibration!$A$2:$A$4,Calibration!$C$2:$C$4,E184)</f>
        <v>501.54758922307974</v>
      </c>
      <c r="L184" s="2">
        <f>TREND(Calibration!$A$2:$A$4,Calibration!$D$2:$D$4,G184)</f>
        <v>551.35594475471237</v>
      </c>
    </row>
    <row r="185" spans="1:12" x14ac:dyDescent="0.25">
      <c r="A185">
        <v>915084</v>
      </c>
      <c r="B185">
        <v>15.272999759999999</v>
      </c>
      <c r="C185">
        <v>0.76899998999999997</v>
      </c>
      <c r="D185">
        <v>688.09997558999999</v>
      </c>
      <c r="E185">
        <v>1.2879999900000001</v>
      </c>
      <c r="F185">
        <v>781.41998291000004</v>
      </c>
      <c r="G185">
        <v>1.43219995</v>
      </c>
      <c r="H185">
        <v>9.9000003020963209E+37</v>
      </c>
      <c r="J185" s="2">
        <f>TREND(Calibration!$A$2:$A$4,Calibration!$B$2:$B$4,C185)</f>
        <v>488.38893243834605</v>
      </c>
      <c r="K185" s="2">
        <f>TREND(Calibration!$A$2:$A$4,Calibration!$C$2:$C$4,E185)</f>
        <v>501.34531264312898</v>
      </c>
      <c r="L185" s="2">
        <f>TREND(Calibration!$A$2:$A$4,Calibration!$D$2:$D$4,G185)</f>
        <v>549.37716064897575</v>
      </c>
    </row>
    <row r="186" spans="1:12" x14ac:dyDescent="0.25">
      <c r="A186">
        <v>920085</v>
      </c>
      <c r="B186">
        <v>15.30200005</v>
      </c>
      <c r="C186">
        <v>0.76359999000000001</v>
      </c>
      <c r="D186">
        <v>757.49102783000001</v>
      </c>
      <c r="E186">
        <v>1.28530002</v>
      </c>
      <c r="F186">
        <v>575.46301270000004</v>
      </c>
      <c r="G186">
        <v>1.42789996</v>
      </c>
      <c r="H186">
        <v>9.9000003020963209E+37</v>
      </c>
      <c r="J186" s="2">
        <f>TREND(Calibration!$A$2:$A$4,Calibration!$B$2:$B$4,C186)</f>
        <v>485.07672997299113</v>
      </c>
      <c r="K186" s="2">
        <f>TREND(Calibration!$A$2:$A$4,Calibration!$C$2:$C$4,E186)</f>
        <v>500.2529438584869</v>
      </c>
      <c r="L186" s="2">
        <f>TREND(Calibration!$A$2:$A$4,Calibration!$D$2:$D$4,G186)</f>
        <v>547.60453724674232</v>
      </c>
    </row>
    <row r="187" spans="1:12" x14ac:dyDescent="0.25">
      <c r="A187">
        <v>925085</v>
      </c>
      <c r="B187">
        <v>15.369999890000001</v>
      </c>
      <c r="C187">
        <v>0.76849997000000003</v>
      </c>
      <c r="D187">
        <v>885.31097411999997</v>
      </c>
      <c r="E187">
        <v>1.28040004</v>
      </c>
      <c r="F187">
        <v>635.23999022999999</v>
      </c>
      <c r="G187">
        <v>1.42569995</v>
      </c>
      <c r="H187">
        <v>1371.73205566</v>
      </c>
      <c r="J187" s="2">
        <f>TREND(Calibration!$A$2:$A$4,Calibration!$B$2:$B$4,C187)</f>
        <v>488.08223475747076</v>
      </c>
      <c r="K187" s="2">
        <f>TREND(Calibration!$A$2:$A$4,Calibration!$C$2:$C$4,E187)</f>
        <v>498.27048286915351</v>
      </c>
      <c r="L187" s="2">
        <f>TREND(Calibration!$A$2:$A$4,Calibration!$D$2:$D$4,G187)</f>
        <v>546.69760741408061</v>
      </c>
    </row>
    <row r="188" spans="1:12" x14ac:dyDescent="0.25">
      <c r="A188">
        <v>930084</v>
      </c>
      <c r="B188">
        <v>15.39299965</v>
      </c>
      <c r="C188">
        <v>0.7712</v>
      </c>
      <c r="D188">
        <v>999.24798583999996</v>
      </c>
      <c r="E188">
        <v>1.2788000100000001</v>
      </c>
      <c r="F188">
        <v>481.29998778999999</v>
      </c>
      <c r="G188">
        <v>1.4191999399999999</v>
      </c>
      <c r="H188">
        <v>9.9000003020963209E+37</v>
      </c>
      <c r="J188" s="2">
        <f>TREND(Calibration!$A$2:$A$4,Calibration!$B$2:$B$4,C188)</f>
        <v>489.73835439127299</v>
      </c>
      <c r="K188" s="2">
        <f>TREND(Calibration!$A$2:$A$4,Calibration!$C$2:$C$4,E188)</f>
        <v>497.62313388879795</v>
      </c>
      <c r="L188" s="2">
        <f>TREND(Calibration!$A$2:$A$4,Calibration!$D$2:$D$4,G188)</f>
        <v>544.0180500567958</v>
      </c>
    </row>
    <row r="189" spans="1:12" x14ac:dyDescent="0.25">
      <c r="A189">
        <v>935085</v>
      </c>
      <c r="B189">
        <v>15.260000229999999</v>
      </c>
      <c r="C189">
        <v>0.76039999999999996</v>
      </c>
      <c r="D189">
        <v>9.9000003020963209E+37</v>
      </c>
      <c r="E189">
        <v>1.2755999600000001</v>
      </c>
      <c r="F189">
        <v>-9.9000003020963209E+37</v>
      </c>
      <c r="G189">
        <v>1.4213999500000001</v>
      </c>
      <c r="H189">
        <v>9.9000003020963209E+37</v>
      </c>
      <c r="J189" s="2">
        <f>TREND(Calibration!$A$2:$A$4,Calibration!$B$2:$B$4,C189)</f>
        <v>483.11394946056311</v>
      </c>
      <c r="K189" s="2">
        <f>TREND(Calibration!$A$2:$A$4,Calibration!$C$2:$C$4,E189)</f>
        <v>496.32843997394195</v>
      </c>
      <c r="L189" s="2">
        <f>TREND(Calibration!$A$2:$A$4,Calibration!$D$2:$D$4,G189)</f>
        <v>544.92497988945763</v>
      </c>
    </row>
    <row r="190" spans="1:12" x14ac:dyDescent="0.25">
      <c r="A190">
        <v>940085</v>
      </c>
      <c r="B190">
        <v>15.21800041</v>
      </c>
      <c r="C190">
        <v>0.76200002</v>
      </c>
      <c r="D190">
        <v>1292.3530273399999</v>
      </c>
      <c r="E190">
        <v>1.27289999</v>
      </c>
      <c r="F190">
        <v>290.16400146000001</v>
      </c>
      <c r="G190">
        <v>1.4160000100000001</v>
      </c>
      <c r="H190">
        <v>9.9000003020963209E+37</v>
      </c>
      <c r="J190" s="2">
        <f>TREND(Calibration!$A$2:$A$4,Calibration!$B$2:$B$4,C190)</f>
        <v>484.09535505104776</v>
      </c>
      <c r="K190" s="2">
        <f>TREND(Calibration!$A$2:$A$4,Calibration!$C$2:$C$4,E190)</f>
        <v>495.23607118929988</v>
      </c>
      <c r="L190" s="2">
        <f>TREND(Calibration!$A$2:$A$4,Calibration!$D$2:$D$4,G190)</f>
        <v>542.69891424403613</v>
      </c>
    </row>
    <row r="191" spans="1:12" x14ac:dyDescent="0.25">
      <c r="A191">
        <v>945084</v>
      </c>
      <c r="B191">
        <v>15.166000370000001</v>
      </c>
      <c r="C191">
        <v>0.76899998999999997</v>
      </c>
      <c r="D191">
        <v>790.01599121000004</v>
      </c>
      <c r="E191">
        <v>1.2706999800000001</v>
      </c>
      <c r="F191">
        <v>843.69897461000005</v>
      </c>
      <c r="G191">
        <v>1.4148999499999999</v>
      </c>
      <c r="H191">
        <v>900.75500488</v>
      </c>
      <c r="J191" s="2">
        <f>TREND(Calibration!$A$2:$A$4,Calibration!$B$2:$B$4,C191)</f>
        <v>488.38893243834605</v>
      </c>
      <c r="K191" s="2">
        <f>TREND(Calibration!$A$2:$A$4,Calibration!$C$2:$C$4,E191)</f>
        <v>494.34597898460868</v>
      </c>
      <c r="L191" s="2">
        <f>TREND(Calibration!$A$2:$A$4,Calibration!$D$2:$D$4,G191)</f>
        <v>542.24542665456238</v>
      </c>
    </row>
    <row r="192" spans="1:12" x14ac:dyDescent="0.25">
      <c r="A192">
        <v>950084</v>
      </c>
      <c r="B192">
        <v>15.036000250000001</v>
      </c>
      <c r="C192">
        <v>0.76419996999999995</v>
      </c>
      <c r="D192">
        <v>9.9000003020963209E+37</v>
      </c>
      <c r="E192">
        <v>1.2702000099999999</v>
      </c>
      <c r="F192">
        <v>242.33000182999999</v>
      </c>
      <c r="G192">
        <v>1.4099999700000001</v>
      </c>
      <c r="H192">
        <v>9.9000003020963209E+37</v>
      </c>
      <c r="J192" s="2">
        <f>TREND(Calibration!$A$2:$A$4,Calibration!$B$2:$B$4,C192)</f>
        <v>485.4447402017251</v>
      </c>
      <c r="K192" s="2">
        <f>TREND(Calibration!$A$2:$A$4,Calibration!$C$2:$C$4,E192)</f>
        <v>494.14369835880257</v>
      </c>
      <c r="L192" s="2">
        <f>TREND(Calibration!$A$2:$A$4,Calibration!$D$2:$D$4,G192)</f>
        <v>540.22546399918986</v>
      </c>
    </row>
    <row r="193" spans="1:12" x14ac:dyDescent="0.25">
      <c r="A193">
        <v>955085</v>
      </c>
      <c r="B193">
        <v>14.91300011</v>
      </c>
      <c r="C193">
        <v>0.77499998000000003</v>
      </c>
      <c r="D193">
        <v>1181.8430175799999</v>
      </c>
      <c r="E193">
        <v>1.2668999400000001</v>
      </c>
      <c r="F193">
        <v>654.52001953000001</v>
      </c>
      <c r="G193">
        <v>1.4073</v>
      </c>
      <c r="H193">
        <v>9.9000003020963209E+37</v>
      </c>
      <c r="J193" s="2">
        <f>TREND(Calibration!$A$2:$A$4,Calibration!$B$2:$B$4,C193)</f>
        <v>492.06915126614331</v>
      </c>
      <c r="K193" s="2">
        <f>TREND(Calibration!$A$2:$A$4,Calibration!$C$2:$C$4,E193)</f>
        <v>492.80853779956169</v>
      </c>
      <c r="L193" s="2">
        <f>TREND(Calibration!$A$2:$A$4,Calibration!$D$2:$D$4,G193)</f>
        <v>539.11243117647905</v>
      </c>
    </row>
    <row r="194" spans="1:12" x14ac:dyDescent="0.25">
      <c r="A194">
        <v>960084</v>
      </c>
      <c r="B194">
        <v>14.74400043</v>
      </c>
      <c r="C194">
        <v>0.77170002000000004</v>
      </c>
      <c r="D194">
        <v>1371.39294434</v>
      </c>
      <c r="E194">
        <v>1.2567000399999999</v>
      </c>
      <c r="F194">
        <v>306.37200927999999</v>
      </c>
      <c r="G194">
        <v>1.4073</v>
      </c>
      <c r="H194">
        <v>9.9000003020963209E+37</v>
      </c>
      <c r="J194" s="2">
        <f>TREND(Calibration!$A$2:$A$4,Calibration!$B$2:$B$4,C194)</f>
        <v>490.04505207214839</v>
      </c>
      <c r="K194" s="2">
        <f>TREND(Calibration!$A$2:$A$4,Calibration!$C$2:$C$4,E194)</f>
        <v>488.68180588532914</v>
      </c>
      <c r="L194" s="2">
        <f>TREND(Calibration!$A$2:$A$4,Calibration!$D$2:$D$4,G194)</f>
        <v>539.11243117647905</v>
      </c>
    </row>
    <row r="195" spans="1:12" x14ac:dyDescent="0.25">
      <c r="A195">
        <v>965084</v>
      </c>
      <c r="B195">
        <v>14.675999640000001</v>
      </c>
      <c r="C195">
        <v>0.7712</v>
      </c>
      <c r="D195">
        <v>1142.8979492200001</v>
      </c>
      <c r="E195">
        <v>1.2561000600000001</v>
      </c>
      <c r="F195">
        <v>810.48602295000001</v>
      </c>
      <c r="G195">
        <v>1.4068000300000001</v>
      </c>
      <c r="H195">
        <v>9.9000003020963209E+37</v>
      </c>
      <c r="J195" s="2">
        <f>TREND(Calibration!$A$2:$A$4,Calibration!$B$2:$B$4,C195)</f>
        <v>489.73835439127299</v>
      </c>
      <c r="K195" s="2">
        <f>TREND(Calibration!$A$2:$A$4,Calibration!$C$2:$C$4,E195)</f>
        <v>488.43906266099356</v>
      </c>
      <c r="L195" s="2">
        <f>TREND(Calibration!$A$2:$A$4,Calibration!$D$2:$D$4,G195)</f>
        <v>538.90632406404052</v>
      </c>
    </row>
    <row r="196" spans="1:12" x14ac:dyDescent="0.25">
      <c r="A196">
        <v>970084</v>
      </c>
      <c r="B196">
        <v>14.666000370000001</v>
      </c>
      <c r="C196">
        <v>0.77389996999999999</v>
      </c>
      <c r="D196">
        <v>1129.3699951200001</v>
      </c>
      <c r="E196">
        <v>1.2572000000000001</v>
      </c>
      <c r="F196">
        <v>9.9000003020963209E+37</v>
      </c>
      <c r="G196">
        <v>1.403</v>
      </c>
      <c r="H196">
        <v>984.07800293000003</v>
      </c>
      <c r="J196" s="2">
        <f>TREND(Calibration!$A$2:$A$4,Calibration!$B$2:$B$4,C196)</f>
        <v>491.39443722282567</v>
      </c>
      <c r="K196" s="2">
        <f>TREND(Calibration!$A$2:$A$4,Calibration!$C$2:$C$4,E196)</f>
        <v>488.88408246527996</v>
      </c>
      <c r="L196" s="2">
        <f>TREND(Calibration!$A$2:$A$4,Calibration!$D$2:$D$4,G196)</f>
        <v>537.33980365185607</v>
      </c>
    </row>
    <row r="197" spans="1:12" x14ac:dyDescent="0.25">
      <c r="A197">
        <v>975085</v>
      </c>
      <c r="B197">
        <v>14.649999619999999</v>
      </c>
      <c r="C197">
        <v>0.76419996999999995</v>
      </c>
      <c r="D197">
        <v>286.94100952000002</v>
      </c>
      <c r="E197">
        <v>1.2610000400000001</v>
      </c>
      <c r="F197">
        <v>1125.7380371100001</v>
      </c>
      <c r="G197">
        <v>1.40090001</v>
      </c>
      <c r="H197">
        <v>9.9000003020963209E+37</v>
      </c>
      <c r="J197" s="2">
        <f>TREND(Calibration!$A$2:$A$4,Calibration!$B$2:$B$4,C197)</f>
        <v>485.4447402017251</v>
      </c>
      <c r="K197" s="2">
        <f>TREND(Calibration!$A$2:$A$4,Calibration!$C$2:$C$4,E197)</f>
        <v>490.42152365032689</v>
      </c>
      <c r="L197" s="2">
        <f>TREND(Calibration!$A$2:$A$4,Calibration!$D$2:$D$4,G197)</f>
        <v>536.47410595989493</v>
      </c>
    </row>
    <row r="198" spans="1:12" x14ac:dyDescent="0.25">
      <c r="A198">
        <v>980084</v>
      </c>
      <c r="B198">
        <v>14.618000029999999</v>
      </c>
      <c r="C198">
        <v>0.76789998999999998</v>
      </c>
      <c r="D198">
        <v>1028.45703125</v>
      </c>
      <c r="E198">
        <v>1.26419997</v>
      </c>
      <c r="F198">
        <v>866.37597656000003</v>
      </c>
      <c r="G198">
        <v>1.3960000299999999</v>
      </c>
      <c r="H198">
        <v>9.9000003020963209E+37</v>
      </c>
      <c r="J198" s="2">
        <f>TREND(Calibration!$A$2:$A$4,Calibration!$B$2:$B$4,C198)</f>
        <v>487.71422452873674</v>
      </c>
      <c r="K198" s="2">
        <f>TREND(Calibration!$A$2:$A$4,Calibration!$C$2:$C$4,E198)</f>
        <v>491.71616901491961</v>
      </c>
      <c r="L198" s="2">
        <f>TREND(Calibration!$A$2:$A$4,Calibration!$D$2:$D$4,G198)</f>
        <v>534.45414330452229</v>
      </c>
    </row>
    <row r="199" spans="1:12" x14ac:dyDescent="0.25">
      <c r="A199">
        <v>985085</v>
      </c>
      <c r="B199">
        <v>14.618000029999999</v>
      </c>
      <c r="C199">
        <v>0.76899998999999997</v>
      </c>
      <c r="D199">
        <v>272.23999022999999</v>
      </c>
      <c r="E199">
        <v>1.26049995</v>
      </c>
      <c r="F199">
        <v>9.9000003020963209E+37</v>
      </c>
      <c r="G199">
        <v>1.39279997</v>
      </c>
      <c r="H199">
        <v>922.44201659999999</v>
      </c>
      <c r="J199" s="2">
        <f>TREND(Calibration!$A$2:$A$4,Calibration!$B$2:$B$4,C199)</f>
        <v>488.38893243834605</v>
      </c>
      <c r="K199" s="2">
        <f>TREND(Calibration!$A$2:$A$4,Calibration!$C$2:$C$4,E199)</f>
        <v>490.21919447425762</v>
      </c>
      <c r="L199" s="2">
        <f>TREND(Calibration!$A$2:$A$4,Calibration!$D$2:$D$4,G199)</f>
        <v>533.13495390069795</v>
      </c>
    </row>
    <row r="200" spans="1:12" x14ac:dyDescent="0.25">
      <c r="A200">
        <v>990086</v>
      </c>
      <c r="B200">
        <v>14.53299999</v>
      </c>
      <c r="C200">
        <v>0.76470000000000005</v>
      </c>
      <c r="D200">
        <v>1358.4289550799999</v>
      </c>
      <c r="E200">
        <v>1.2620999799999999</v>
      </c>
      <c r="F200">
        <v>1067.2039794899999</v>
      </c>
      <c r="G200">
        <v>1.39170003</v>
      </c>
      <c r="H200">
        <v>9.9000003020963209E+37</v>
      </c>
      <c r="J200" s="2">
        <f>TREND(Calibration!$A$2:$A$4,Calibration!$B$2:$B$4,C200)</f>
        <v>485.75144401630877</v>
      </c>
      <c r="K200" s="2">
        <f>TREND(Calibration!$A$2:$A$4,Calibration!$C$2:$C$4,E200)</f>
        <v>490.86654345461324</v>
      </c>
      <c r="L200" s="2">
        <f>TREND(Calibration!$A$2:$A$4,Calibration!$D$2:$D$4,G200)</f>
        <v>532.68151577989931</v>
      </c>
    </row>
    <row r="201" spans="1:12" x14ac:dyDescent="0.25">
      <c r="A201">
        <v>995085</v>
      </c>
      <c r="B201">
        <v>14.48799992</v>
      </c>
      <c r="C201">
        <v>0.76849997000000003</v>
      </c>
      <c r="D201">
        <v>819.42401123000002</v>
      </c>
      <c r="E201">
        <v>1.2577999799999999</v>
      </c>
      <c r="F201">
        <v>961.30999756000006</v>
      </c>
      <c r="G201">
        <v>1.3911000499999999</v>
      </c>
      <c r="H201">
        <v>9.9000003020963209E+37</v>
      </c>
      <c r="J201" s="2">
        <f>TREND(Calibration!$A$2:$A$4,Calibration!$B$2:$B$4,C201)</f>
        <v>488.08223475747076</v>
      </c>
      <c r="K201" s="2">
        <f>TREND(Calibration!$A$2:$A$4,Calibration!$C$2:$C$4,E201)</f>
        <v>489.12682568961554</v>
      </c>
      <c r="L201" s="2">
        <f>TREND(Calibration!$A$2:$A$4,Calibration!$D$2:$D$4,G201)</f>
        <v>532.43418064914977</v>
      </c>
    </row>
    <row r="202" spans="1:12" x14ac:dyDescent="0.25">
      <c r="A202">
        <v>1000084</v>
      </c>
      <c r="B202">
        <v>14.43599987</v>
      </c>
      <c r="C202">
        <v>0.76789998999999998</v>
      </c>
      <c r="D202">
        <v>826.91198729999996</v>
      </c>
      <c r="E202">
        <v>1.2577999799999999</v>
      </c>
      <c r="F202">
        <v>773.60699463000003</v>
      </c>
      <c r="G202">
        <v>1.39059997</v>
      </c>
      <c r="H202">
        <v>1330.5639648399999</v>
      </c>
      <c r="J202" s="2">
        <f>TREND(Calibration!$A$2:$A$4,Calibration!$B$2:$B$4,C202)</f>
        <v>487.71422452873674</v>
      </c>
      <c r="K202" s="2">
        <f>TREND(Calibration!$A$2:$A$4,Calibration!$C$2:$C$4,E202)</f>
        <v>489.12682568961554</v>
      </c>
      <c r="L202" s="2">
        <f>TREND(Calibration!$A$2:$A$4,Calibration!$D$2:$D$4,G202)</f>
        <v>532.22802819042568</v>
      </c>
    </row>
    <row r="203" spans="1:12" x14ac:dyDescent="0.25">
      <c r="A203">
        <v>1005084</v>
      </c>
      <c r="B203">
        <v>14.37800026</v>
      </c>
      <c r="C203">
        <v>0.76899998999999997</v>
      </c>
      <c r="D203">
        <v>847.05297852000001</v>
      </c>
      <c r="E203">
        <v>1.2567000399999999</v>
      </c>
      <c r="F203">
        <v>527.79901123000002</v>
      </c>
      <c r="G203">
        <v>1.38680005</v>
      </c>
      <c r="H203">
        <v>9.9000003020963209E+37</v>
      </c>
      <c r="J203" s="2">
        <f>TREND(Calibration!$A$2:$A$4,Calibration!$B$2:$B$4,C203)</f>
        <v>488.38893243834605</v>
      </c>
      <c r="K203" s="2">
        <f>TREND(Calibration!$A$2:$A$4,Calibration!$C$2:$C$4,E203)</f>
        <v>488.68180588532914</v>
      </c>
      <c r="L203" s="2">
        <f>TREND(Calibration!$A$2:$A$4,Calibration!$D$2:$D$4,G203)</f>
        <v>530.66155312452679</v>
      </c>
    </row>
    <row r="204" spans="1:12" x14ac:dyDescent="0.25">
      <c r="A204">
        <v>1010084</v>
      </c>
      <c r="B204">
        <v>14.305999760000001</v>
      </c>
      <c r="C204">
        <v>0.7712</v>
      </c>
      <c r="D204">
        <v>1227.8430175799999</v>
      </c>
      <c r="E204">
        <v>1.2528999999999999</v>
      </c>
      <c r="F204">
        <v>597.39599609000004</v>
      </c>
      <c r="G204">
        <v>1.38740003</v>
      </c>
      <c r="H204">
        <v>1282.4739990200001</v>
      </c>
      <c r="J204" s="2">
        <f>TREND(Calibration!$A$2:$A$4,Calibration!$B$2:$B$4,C204)</f>
        <v>489.73835439127299</v>
      </c>
      <c r="K204" s="2">
        <f>TREND(Calibration!$A$2:$A$4,Calibration!$C$2:$C$4,E204)</f>
        <v>487.14436470028221</v>
      </c>
      <c r="L204" s="2">
        <f>TREND(Calibration!$A$2:$A$4,Calibration!$D$2:$D$4,G204)</f>
        <v>530.90888825527634</v>
      </c>
    </row>
    <row r="205" spans="1:12" x14ac:dyDescent="0.25">
      <c r="A205">
        <v>1015084</v>
      </c>
      <c r="B205">
        <v>14.27999973</v>
      </c>
      <c r="C205">
        <v>0.7712</v>
      </c>
      <c r="D205">
        <v>1153.9980468700001</v>
      </c>
      <c r="E205">
        <v>1.2524000399999999</v>
      </c>
      <c r="F205">
        <v>553.92901611000002</v>
      </c>
      <c r="G205">
        <v>1.3830000200000001</v>
      </c>
      <c r="H205">
        <v>1085.19104004</v>
      </c>
      <c r="J205" s="2">
        <f>TREND(Calibration!$A$2:$A$4,Calibration!$B$2:$B$4,C205)</f>
        <v>489.73835439127299</v>
      </c>
      <c r="K205" s="2">
        <f>TREND(Calibration!$A$2:$A$4,Calibration!$C$2:$C$4,E205)</f>
        <v>486.94208812033145</v>
      </c>
      <c r="L205" s="2">
        <f>TREND(Calibration!$A$2:$A$4,Calibration!$D$2:$D$4,G205)</f>
        <v>529.09503271234234</v>
      </c>
    </row>
    <row r="206" spans="1:12" x14ac:dyDescent="0.25">
      <c r="A206">
        <v>1020085</v>
      </c>
      <c r="B206">
        <v>14.23200035</v>
      </c>
      <c r="C206">
        <v>0.75880002999999996</v>
      </c>
      <c r="D206">
        <v>9.9000003020963209E+37</v>
      </c>
      <c r="E206">
        <v>1.2425999599999999</v>
      </c>
      <c r="F206">
        <v>-12.184000019999999</v>
      </c>
      <c r="G206">
        <v>1.38469994</v>
      </c>
      <c r="H206">
        <v>9.9000003020963209E+37</v>
      </c>
      <c r="J206" s="2">
        <f>TREND(Calibration!$A$2:$A$4,Calibration!$B$2:$B$4,C206)</f>
        <v>482.13257453861974</v>
      </c>
      <c r="K206" s="2">
        <f>TREND(Calibration!$A$2:$A$4,Calibration!$C$2:$C$4,E206)</f>
        <v>482.97711759140162</v>
      </c>
      <c r="L206" s="2">
        <f>TREND(Calibration!$A$2:$A$4,Calibration!$D$2:$D$4,G206)</f>
        <v>529.79580596389053</v>
      </c>
    </row>
    <row r="207" spans="1:12" x14ac:dyDescent="0.25">
      <c r="A207">
        <v>1025085</v>
      </c>
      <c r="B207">
        <v>14.26399994</v>
      </c>
      <c r="C207">
        <v>0.75550002000000005</v>
      </c>
      <c r="D207">
        <v>907.46197510000002</v>
      </c>
      <c r="E207">
        <v>1.2443000099999999</v>
      </c>
      <c r="F207">
        <v>715.91497803000004</v>
      </c>
      <c r="G207">
        <v>1.3809000300000001</v>
      </c>
      <c r="H207">
        <v>9.9000003020963209E+37</v>
      </c>
      <c r="J207" s="2">
        <f>TREND(Calibration!$A$2:$A$4,Calibration!$B$2:$B$4,C207)</f>
        <v>480.10844467608348</v>
      </c>
      <c r="K207" s="2">
        <f>TREND(Calibration!$A$2:$A$4,Calibration!$C$2:$C$4,E207)</f>
        <v>483.66493321614212</v>
      </c>
      <c r="L207" s="2">
        <f>TREND(Calibration!$A$2:$A$4,Calibration!$D$2:$D$4,G207)</f>
        <v>528.2293350203812</v>
      </c>
    </row>
    <row r="208" spans="1:12" x14ac:dyDescent="0.25">
      <c r="A208">
        <v>1030098</v>
      </c>
      <c r="B208">
        <v>14.2670002</v>
      </c>
      <c r="C208">
        <v>0.75929999000000004</v>
      </c>
      <c r="D208">
        <v>755.75097656000003</v>
      </c>
      <c r="E208">
        <v>1.24699998</v>
      </c>
      <c r="F208">
        <v>795.96197510000002</v>
      </c>
      <c r="G208">
        <v>1.3770999900000001</v>
      </c>
      <c r="H208">
        <v>1064.6860351600001</v>
      </c>
      <c r="J208" s="2">
        <f>TREND(Calibration!$A$2:$A$4,Calibration!$B$2:$B$4,C208)</f>
        <v>482.43923541724553</v>
      </c>
      <c r="K208" s="2">
        <f>TREND(Calibration!$A$2:$A$4,Calibration!$C$2:$C$4,E208)</f>
        <v>484.75730200078419</v>
      </c>
      <c r="L208" s="2">
        <f>TREND(Calibration!$A$2:$A$4,Calibration!$D$2:$D$4,G208)</f>
        <v>526.6628104858072</v>
      </c>
    </row>
    <row r="209" spans="1:12" x14ac:dyDescent="0.25">
      <c r="A209">
        <v>1035085</v>
      </c>
      <c r="B209">
        <v>14.25399971</v>
      </c>
      <c r="C209">
        <v>0.76740003000000001</v>
      </c>
      <c r="D209">
        <v>1100.7419433600001</v>
      </c>
      <c r="E209">
        <v>1.2447999700000001</v>
      </c>
      <c r="F209">
        <v>857.97802734000004</v>
      </c>
      <c r="G209">
        <v>1.3744000199999999</v>
      </c>
      <c r="H209">
        <v>9.9000003020963209E+37</v>
      </c>
      <c r="J209" s="2">
        <f>TREND(Calibration!$A$2:$A$4,Calibration!$B$2:$B$4,C209)</f>
        <v>487.407563650111</v>
      </c>
      <c r="K209" s="2">
        <f>TREND(Calibration!$A$2:$A$4,Calibration!$C$2:$C$4,E209)</f>
        <v>483.86720979609294</v>
      </c>
      <c r="L209" s="2">
        <f>TREND(Calibration!$A$2:$A$4,Calibration!$D$2:$D$4,G209)</f>
        <v>525.54977766309639</v>
      </c>
    </row>
    <row r="210" spans="1:12" x14ac:dyDescent="0.25">
      <c r="A210">
        <v>1040084</v>
      </c>
      <c r="B210">
        <v>14.222000120000001</v>
      </c>
      <c r="C210">
        <v>0.76039999999999996</v>
      </c>
      <c r="D210">
        <v>1077.8010253899999</v>
      </c>
      <c r="E210">
        <v>1.24590003</v>
      </c>
      <c r="F210">
        <v>9.9000003020963209E+37</v>
      </c>
      <c r="G210">
        <v>1.37329996</v>
      </c>
      <c r="H210">
        <v>1240.86096191</v>
      </c>
      <c r="J210" s="2">
        <f>TREND(Calibration!$A$2:$A$4,Calibration!$B$2:$B$4,C210)</f>
        <v>483.11394946056311</v>
      </c>
      <c r="K210" s="2">
        <f>TREND(Calibration!$A$2:$A$4,Calibration!$C$2:$C$4,E210)</f>
        <v>484.31227815064256</v>
      </c>
      <c r="L210" s="2">
        <f>TREND(Calibration!$A$2:$A$4,Calibration!$D$2:$D$4,G210)</f>
        <v>525.09629007362275</v>
      </c>
    </row>
    <row r="211" spans="1:12" x14ac:dyDescent="0.25">
      <c r="A211">
        <v>1045082</v>
      </c>
      <c r="B211">
        <v>14.20600033</v>
      </c>
      <c r="C211">
        <v>0.76520001999999998</v>
      </c>
      <c r="D211">
        <v>1069.2669677700001</v>
      </c>
      <c r="E211">
        <v>1.2447999700000001</v>
      </c>
      <c r="F211">
        <v>1169.1440429700001</v>
      </c>
      <c r="G211">
        <v>1.37329996</v>
      </c>
      <c r="H211">
        <v>9.9000003020963209E+37</v>
      </c>
      <c r="J211" s="2">
        <f>TREND(Calibration!$A$2:$A$4,Calibration!$B$2:$B$4,C211)</f>
        <v>486.05814169718406</v>
      </c>
      <c r="K211" s="2">
        <f>TREND(Calibration!$A$2:$A$4,Calibration!$C$2:$C$4,E211)</f>
        <v>483.86720979609294</v>
      </c>
      <c r="L211" s="2">
        <f>TREND(Calibration!$A$2:$A$4,Calibration!$D$2:$D$4,G211)</f>
        <v>525.09629007362275</v>
      </c>
    </row>
    <row r="212" spans="1:12" x14ac:dyDescent="0.25">
      <c r="A212">
        <v>1050081</v>
      </c>
      <c r="B212">
        <v>14.166999819999999</v>
      </c>
      <c r="C212">
        <v>0.76849997000000003</v>
      </c>
      <c r="D212">
        <v>650.04699706999997</v>
      </c>
      <c r="E212">
        <v>1.24319994</v>
      </c>
      <c r="F212">
        <v>9.9000003020963209E+37</v>
      </c>
      <c r="G212">
        <v>1.37010002</v>
      </c>
      <c r="H212">
        <v>1175.9520263700001</v>
      </c>
      <c r="J212" s="2">
        <f>TREND(Calibration!$A$2:$A$4,Calibration!$B$2:$B$4,C212)</f>
        <v>488.08223475747076</v>
      </c>
      <c r="K212" s="2">
        <f>TREND(Calibration!$A$2:$A$4,Calibration!$C$2:$C$4,E212)</f>
        <v>483.21986081573726</v>
      </c>
      <c r="L212" s="2">
        <f>TREND(Calibration!$A$2:$A$4,Calibration!$D$2:$D$4,G212)</f>
        <v>523.77715013847342</v>
      </c>
    </row>
    <row r="213" spans="1:12" x14ac:dyDescent="0.25">
      <c r="A213">
        <v>1055081</v>
      </c>
      <c r="B213">
        <v>14.144000050000001</v>
      </c>
      <c r="C213">
        <v>0.76789998999999998</v>
      </c>
      <c r="D213">
        <v>474.64199829</v>
      </c>
      <c r="E213">
        <v>1.23720002</v>
      </c>
      <c r="F213">
        <v>9.9000003020963209E+37</v>
      </c>
      <c r="G213">
        <v>1.3711999699999999</v>
      </c>
      <c r="H213">
        <v>1020.24902344</v>
      </c>
      <c r="J213" s="2">
        <f>TREND(Calibration!$A$2:$A$4,Calibration!$B$2:$B$4,C213)</f>
        <v>487.71422452873674</v>
      </c>
      <c r="K213" s="2">
        <f>TREND(Calibration!$A$2:$A$4,Calibration!$C$2:$C$4,E213)</f>
        <v>480.79238002211753</v>
      </c>
      <c r="L213" s="2">
        <f>TREND(Calibration!$A$2:$A$4,Calibration!$D$2:$D$4,G213)</f>
        <v>524.23059238166149</v>
      </c>
    </row>
    <row r="214" spans="1:12" x14ac:dyDescent="0.25">
      <c r="A214">
        <v>1060081</v>
      </c>
      <c r="B214">
        <v>14.114999770000001</v>
      </c>
      <c r="C214">
        <v>0.76419996999999995</v>
      </c>
      <c r="D214">
        <v>400.71798705999998</v>
      </c>
      <c r="E214">
        <v>1.2404999699999999</v>
      </c>
      <c r="F214">
        <v>9.9000003020963209E+37</v>
      </c>
      <c r="G214">
        <v>1.3695000399999999</v>
      </c>
      <c r="H214">
        <v>9.9000003020963209E+37</v>
      </c>
      <c r="J214" s="2">
        <f>TREND(Calibration!$A$2:$A$4,Calibration!$B$2:$B$4,C214)</f>
        <v>485.4447402017251</v>
      </c>
      <c r="K214" s="2">
        <f>TREND(Calibration!$A$2:$A$4,Calibration!$C$2:$C$4,E214)</f>
        <v>482.12749203109519</v>
      </c>
      <c r="L214" s="2">
        <f>TREND(Calibration!$A$2:$A$4,Calibration!$D$2:$D$4,G214)</f>
        <v>523.52981500772376</v>
      </c>
    </row>
    <row r="215" spans="1:12" x14ac:dyDescent="0.25">
      <c r="A215">
        <v>1065082</v>
      </c>
      <c r="B215">
        <v>14.144000050000001</v>
      </c>
      <c r="C215">
        <v>0.76789998999999998</v>
      </c>
      <c r="D215">
        <v>438.91198730000002</v>
      </c>
      <c r="E215">
        <v>1.2398999900000001</v>
      </c>
      <c r="F215">
        <v>9.9000003020963209E+37</v>
      </c>
      <c r="G215">
        <v>1.36469996</v>
      </c>
      <c r="H215">
        <v>847.68597411999997</v>
      </c>
      <c r="J215" s="2">
        <f>TREND(Calibration!$A$2:$A$4,Calibration!$B$2:$B$4,C215)</f>
        <v>487.71422452873674</v>
      </c>
      <c r="K215" s="2">
        <f>TREND(Calibration!$A$2:$A$4,Calibration!$C$2:$C$4,E215)</f>
        <v>481.8847488067596</v>
      </c>
      <c r="L215" s="2">
        <f>TREND(Calibration!$A$2:$A$4,Calibration!$D$2:$D$4,G215)</f>
        <v>521.5510350243768</v>
      </c>
    </row>
    <row r="216" spans="1:12" x14ac:dyDescent="0.25">
      <c r="A216">
        <v>1070081</v>
      </c>
      <c r="B216">
        <v>14.14099979</v>
      </c>
      <c r="C216">
        <v>0.77010000000000001</v>
      </c>
      <c r="D216">
        <v>867.14300536999997</v>
      </c>
      <c r="E216">
        <v>1.2398999900000001</v>
      </c>
      <c r="F216">
        <v>9.9000003020963209E+37</v>
      </c>
      <c r="G216">
        <v>1.36580002</v>
      </c>
      <c r="H216">
        <v>9.9000003020963209E+37</v>
      </c>
      <c r="J216" s="2">
        <f>TREND(Calibration!$A$2:$A$4,Calibration!$B$2:$B$4,C216)</f>
        <v>489.06364648166368</v>
      </c>
      <c r="K216" s="2">
        <f>TREND(Calibration!$A$2:$A$4,Calibration!$C$2:$C$4,E216)</f>
        <v>481.8847488067596</v>
      </c>
      <c r="L216" s="2">
        <f>TREND(Calibration!$A$2:$A$4,Calibration!$D$2:$D$4,G216)</f>
        <v>522.00452261385044</v>
      </c>
    </row>
    <row r="217" spans="1:12" x14ac:dyDescent="0.25">
      <c r="A217">
        <v>1075081</v>
      </c>
      <c r="B217">
        <v>14.118000029999999</v>
      </c>
      <c r="C217">
        <v>0.77389996999999999</v>
      </c>
      <c r="D217">
        <v>962.07598876999998</v>
      </c>
      <c r="E217">
        <v>1.2398999900000001</v>
      </c>
      <c r="F217">
        <v>9.9000003020963209E+37</v>
      </c>
      <c r="G217">
        <v>1.3624999499999999</v>
      </c>
      <c r="H217">
        <v>1015.95098877</v>
      </c>
      <c r="J217" s="2">
        <f>TREND(Calibration!$A$2:$A$4,Calibration!$B$2:$B$4,C217)</f>
        <v>491.39443722282567</v>
      </c>
      <c r="K217" s="2">
        <f>TREND(Calibration!$A$2:$A$4,Calibration!$C$2:$C$4,E217)</f>
        <v>481.8847488067596</v>
      </c>
      <c r="L217" s="2">
        <f>TREND(Calibration!$A$2:$A$4,Calibration!$D$2:$D$4,G217)</f>
        <v>520.64410519171497</v>
      </c>
    </row>
    <row r="218" spans="1:12" x14ac:dyDescent="0.25">
      <c r="A218">
        <v>1080081</v>
      </c>
      <c r="B218">
        <v>14.147000309999999</v>
      </c>
      <c r="C218">
        <v>0.76959997000000002</v>
      </c>
      <c r="D218">
        <v>1178.9139404299999</v>
      </c>
      <c r="E218">
        <v>1.2351000299999999</v>
      </c>
      <c r="F218">
        <v>1320.4370117200001</v>
      </c>
      <c r="G218">
        <v>1.35979998</v>
      </c>
      <c r="H218">
        <v>1082.1180419899999</v>
      </c>
      <c r="J218" s="2">
        <f>TREND(Calibration!$A$2:$A$4,Calibration!$B$2:$B$4,C218)</f>
        <v>488.75694266708007</v>
      </c>
      <c r="K218" s="2">
        <f>TREND(Calibration!$A$2:$A$4,Calibration!$C$2:$C$4,E218)</f>
        <v>479.94275446181109</v>
      </c>
      <c r="L218" s="2">
        <f>TREND(Calibration!$A$2:$A$4,Calibration!$D$2:$D$4,G218)</f>
        <v>519.53107236900416</v>
      </c>
    </row>
    <row r="219" spans="1:12" x14ac:dyDescent="0.25">
      <c r="A219">
        <v>1085082</v>
      </c>
      <c r="B219">
        <v>14.144000050000001</v>
      </c>
      <c r="C219">
        <v>0.77600002000000001</v>
      </c>
      <c r="D219">
        <v>9.9000003020963209E+37</v>
      </c>
      <c r="E219">
        <v>1.2355999900000001</v>
      </c>
      <c r="F219">
        <v>688.49102783000001</v>
      </c>
      <c r="G219">
        <v>1.35769999</v>
      </c>
      <c r="H219">
        <v>1218.8950195299999</v>
      </c>
      <c r="J219" s="2">
        <f>TREND(Calibration!$A$2:$A$4,Calibration!$B$2:$B$4,C219)</f>
        <v>492.682546627894</v>
      </c>
      <c r="K219" s="2">
        <f>TREND(Calibration!$A$2:$A$4,Calibration!$C$2:$C$4,E219)</f>
        <v>480.14503104176191</v>
      </c>
      <c r="L219" s="2">
        <f>TREND(Calibration!$A$2:$A$4,Calibration!$D$2:$D$4,G219)</f>
        <v>518.66537467704302</v>
      </c>
    </row>
    <row r="220" spans="1:12" x14ac:dyDescent="0.25">
      <c r="A220">
        <v>1090081</v>
      </c>
      <c r="B220">
        <v>14.15999985</v>
      </c>
      <c r="C220">
        <v>0.77280002999999997</v>
      </c>
      <c r="D220">
        <v>9.9000003020963209E+37</v>
      </c>
      <c r="E220">
        <v>1.2345000500000001</v>
      </c>
      <c r="F220">
        <v>382.08401488999999</v>
      </c>
      <c r="G220">
        <v>1.35769999</v>
      </c>
      <c r="H220">
        <v>1332.1219482399999</v>
      </c>
      <c r="J220" s="2">
        <f>TREND(Calibration!$A$2:$A$4,Calibration!$B$2:$B$4,C220)</f>
        <v>490.71976611546597</v>
      </c>
      <c r="K220" s="2">
        <f>TREND(Calibration!$A$2:$A$4,Calibration!$C$2:$C$4,E220)</f>
        <v>479.70001123747551</v>
      </c>
      <c r="L220" s="2">
        <f>TREND(Calibration!$A$2:$A$4,Calibration!$D$2:$D$4,G220)</f>
        <v>518.66537467704302</v>
      </c>
    </row>
    <row r="221" spans="1:12" x14ac:dyDescent="0.25">
      <c r="A221">
        <v>1095081</v>
      </c>
      <c r="B221">
        <v>14.114999770000001</v>
      </c>
      <c r="C221">
        <v>0.76249999000000002</v>
      </c>
      <c r="D221">
        <v>9.9000003020963209E+37</v>
      </c>
      <c r="E221">
        <v>1.23290002</v>
      </c>
      <c r="F221">
        <v>-9.9000003020963209E+37</v>
      </c>
      <c r="G221">
        <v>1.35870004</v>
      </c>
      <c r="H221">
        <v>9.9000003020963209E+37</v>
      </c>
      <c r="J221" s="2">
        <f>TREND(Calibration!$A$2:$A$4,Calibration!$B$2:$B$4,C221)</f>
        <v>484.40202206338176</v>
      </c>
      <c r="K221" s="2">
        <f>TREND(Calibration!$A$2:$A$4,Calibration!$C$2:$C$4,E221)</f>
        <v>479.05266225711983</v>
      </c>
      <c r="L221" s="2">
        <f>TREND(Calibration!$A$2:$A$4,Calibration!$D$2:$D$4,G221)</f>
        <v>519.07763424820564</v>
      </c>
    </row>
    <row r="222" spans="1:12" x14ac:dyDescent="0.25">
      <c r="A222">
        <v>1100081</v>
      </c>
      <c r="B222">
        <v>14.13099957</v>
      </c>
      <c r="C222">
        <v>0.76740003000000001</v>
      </c>
      <c r="D222">
        <v>1218.51403809</v>
      </c>
      <c r="E222">
        <v>1.2323999400000001</v>
      </c>
      <c r="F222">
        <v>-124.50700378000001</v>
      </c>
      <c r="G222">
        <v>1.3571000099999999</v>
      </c>
      <c r="H222">
        <v>9.9000003020963209E+37</v>
      </c>
      <c r="J222" s="2">
        <f>TREND(Calibration!$A$2:$A$4,Calibration!$B$2:$B$4,C222)</f>
        <v>487.407563650111</v>
      </c>
      <c r="K222" s="2">
        <f>TREND(Calibration!$A$2:$A$4,Calibration!$C$2:$C$4,E222)</f>
        <v>478.85033712690591</v>
      </c>
      <c r="L222" s="2">
        <f>TREND(Calibration!$A$2:$A$4,Calibration!$D$2:$D$4,G222)</f>
        <v>518.41803954629336</v>
      </c>
    </row>
    <row r="223" spans="1:12" x14ac:dyDescent="0.25">
      <c r="A223">
        <v>1105081</v>
      </c>
      <c r="B223">
        <v>14.07600021</v>
      </c>
      <c r="C223">
        <v>0.76520001999999998</v>
      </c>
      <c r="D223">
        <v>867.52099609000004</v>
      </c>
      <c r="E223">
        <v>1.2313000000000001</v>
      </c>
      <c r="F223">
        <v>129.58700562000001</v>
      </c>
      <c r="G223">
        <v>1.3538999599999999</v>
      </c>
      <c r="H223">
        <v>9.9000003020963209E+37</v>
      </c>
      <c r="J223" s="2">
        <f>TREND(Calibration!$A$2:$A$4,Calibration!$B$2:$B$4,C223)</f>
        <v>486.05814169718406</v>
      </c>
      <c r="K223" s="2">
        <f>TREND(Calibration!$A$2:$A$4,Calibration!$C$2:$C$4,E223)</f>
        <v>478.40531732261951</v>
      </c>
      <c r="L223" s="2">
        <f>TREND(Calibration!$A$2:$A$4,Calibration!$D$2:$D$4,G223)</f>
        <v>517.09885426485857</v>
      </c>
    </row>
    <row r="224" spans="1:12" x14ac:dyDescent="0.25">
      <c r="A224">
        <v>1110081</v>
      </c>
      <c r="B224">
        <v>14.065999980000001</v>
      </c>
      <c r="C224">
        <v>0.76740003000000001</v>
      </c>
      <c r="D224">
        <v>680.80200194999998</v>
      </c>
      <c r="E224">
        <v>1.2323999400000001</v>
      </c>
      <c r="F224">
        <v>674.98199463000003</v>
      </c>
      <c r="G224">
        <v>1.3528000099999999</v>
      </c>
      <c r="H224">
        <v>1304.9499511700001</v>
      </c>
      <c r="J224" s="2">
        <f>TREND(Calibration!$A$2:$A$4,Calibration!$B$2:$B$4,C224)</f>
        <v>487.407563650111</v>
      </c>
      <c r="K224" s="2">
        <f>TREND(Calibration!$A$2:$A$4,Calibration!$C$2:$C$4,E224)</f>
        <v>478.85033712690591</v>
      </c>
      <c r="L224" s="2">
        <f>TREND(Calibration!$A$2:$A$4,Calibration!$D$2:$D$4,G224)</f>
        <v>516.6454120216705</v>
      </c>
    </row>
    <row r="225" spans="1:12" x14ac:dyDescent="0.25">
      <c r="A225">
        <v>1115081</v>
      </c>
      <c r="B225">
        <v>14.06299973</v>
      </c>
      <c r="C225">
        <v>0.76419996999999995</v>
      </c>
      <c r="D225">
        <v>517.81298828000001</v>
      </c>
      <c r="E225">
        <v>1.23290002</v>
      </c>
      <c r="F225">
        <v>9.9000003020963209E+37</v>
      </c>
      <c r="G225">
        <v>1.35169995</v>
      </c>
      <c r="H225">
        <v>1251.2790527300001</v>
      </c>
      <c r="J225" s="2">
        <f>TREND(Calibration!$A$2:$A$4,Calibration!$B$2:$B$4,C225)</f>
        <v>485.4447402017251</v>
      </c>
      <c r="K225" s="2">
        <f>TREND(Calibration!$A$2:$A$4,Calibration!$C$2:$C$4,E225)</f>
        <v>479.05266225711983</v>
      </c>
      <c r="L225" s="2">
        <f>TREND(Calibration!$A$2:$A$4,Calibration!$D$2:$D$4,G225)</f>
        <v>516.19192443219686</v>
      </c>
    </row>
    <row r="226" spans="1:12" x14ac:dyDescent="0.25">
      <c r="A226">
        <v>1120083</v>
      </c>
      <c r="B226">
        <v>14.04300022</v>
      </c>
      <c r="C226">
        <v>0.76039999999999996</v>
      </c>
      <c r="D226">
        <v>9.9000003020963209E+37</v>
      </c>
      <c r="E226">
        <v>1.2308000299999999</v>
      </c>
      <c r="F226">
        <v>923.04998779000005</v>
      </c>
      <c r="G226">
        <v>1.3511999800000001</v>
      </c>
      <c r="H226">
        <v>9.9000003020963209E+37</v>
      </c>
      <c r="J226" s="2">
        <f>TREND(Calibration!$A$2:$A$4,Calibration!$B$2:$B$4,C226)</f>
        <v>483.11394946056311</v>
      </c>
      <c r="K226" s="2">
        <f>TREND(Calibration!$A$2:$A$4,Calibration!$C$2:$C$4,E226)</f>
        <v>478.20303669681346</v>
      </c>
      <c r="L226" s="2">
        <f>TREND(Calibration!$A$2:$A$4,Calibration!$D$2:$D$4,G226)</f>
        <v>515.98581731975833</v>
      </c>
    </row>
    <row r="227" spans="1:12" x14ac:dyDescent="0.25">
      <c r="A227">
        <v>1125082</v>
      </c>
      <c r="B227">
        <v>14.07600021</v>
      </c>
      <c r="C227">
        <v>0.76200002</v>
      </c>
      <c r="D227">
        <v>883.21301270000004</v>
      </c>
      <c r="E227">
        <v>1.2302000500000001</v>
      </c>
      <c r="F227">
        <v>9.9000003020963209E+37</v>
      </c>
      <c r="G227">
        <v>1.35230005</v>
      </c>
      <c r="H227">
        <v>767.71502685999997</v>
      </c>
      <c r="J227" s="2">
        <f>TREND(Calibration!$A$2:$A$4,Calibration!$B$2:$B$4,C227)</f>
        <v>484.09535505104776</v>
      </c>
      <c r="K227" s="2">
        <f>TREND(Calibration!$A$2:$A$4,Calibration!$C$2:$C$4,E227)</f>
        <v>477.96029347247787</v>
      </c>
      <c r="L227" s="2">
        <f>TREND(Calibration!$A$2:$A$4,Calibration!$D$2:$D$4,G227)</f>
        <v>516.43930903162152</v>
      </c>
    </row>
    <row r="228" spans="1:12" x14ac:dyDescent="0.25">
      <c r="A228">
        <v>1130082</v>
      </c>
      <c r="B228">
        <v>14.069000239999999</v>
      </c>
      <c r="C228">
        <v>0.76740003000000001</v>
      </c>
      <c r="D228">
        <v>1162.74401855</v>
      </c>
      <c r="E228">
        <v>1.2302000500000001</v>
      </c>
      <c r="F228">
        <v>928.52099609000004</v>
      </c>
      <c r="G228">
        <v>1.3532999800000001</v>
      </c>
      <c r="H228">
        <v>944.84197998000002</v>
      </c>
      <c r="J228" s="2">
        <f>TREND(Calibration!$A$2:$A$4,Calibration!$B$2:$B$4,C228)</f>
        <v>487.407563650111</v>
      </c>
      <c r="K228" s="2">
        <f>TREND(Calibration!$A$2:$A$4,Calibration!$C$2:$C$4,E228)</f>
        <v>477.96029347247787</v>
      </c>
      <c r="L228" s="2">
        <f>TREND(Calibration!$A$2:$A$4,Calibration!$D$2:$D$4,G228)</f>
        <v>516.85151913410903</v>
      </c>
    </row>
    <row r="229" spans="1:12" x14ac:dyDescent="0.25">
      <c r="A229">
        <v>1135081</v>
      </c>
      <c r="B229">
        <v>14.00800037</v>
      </c>
      <c r="C229">
        <v>0.76580000000000004</v>
      </c>
      <c r="D229">
        <v>9.9000003020963209E+37</v>
      </c>
      <c r="E229">
        <v>1.2274999600000001</v>
      </c>
      <c r="F229">
        <v>25.919000629999999</v>
      </c>
      <c r="G229">
        <v>1.3511999800000001</v>
      </c>
      <c r="H229">
        <v>9.9000003020963209E+37</v>
      </c>
      <c r="J229" s="2">
        <f>TREND(Calibration!$A$2:$A$4,Calibration!$B$2:$B$4,C229)</f>
        <v>486.42615192591808</v>
      </c>
      <c r="K229" s="2">
        <f>TREND(Calibration!$A$2:$A$4,Calibration!$C$2:$C$4,E229)</f>
        <v>476.86787613757258</v>
      </c>
      <c r="L229" s="2">
        <f>TREND(Calibration!$A$2:$A$4,Calibration!$D$2:$D$4,G229)</f>
        <v>515.98581731975833</v>
      </c>
    </row>
    <row r="230" spans="1:12" x14ac:dyDescent="0.25">
      <c r="A230">
        <v>1140081</v>
      </c>
      <c r="B230">
        <v>14.04699993</v>
      </c>
      <c r="C230">
        <v>0.76740003000000001</v>
      </c>
      <c r="D230">
        <v>849.79302978999999</v>
      </c>
      <c r="E230">
        <v>1.2270000000000001</v>
      </c>
      <c r="F230">
        <v>403.83499146000003</v>
      </c>
      <c r="G230">
        <v>1.3506</v>
      </c>
      <c r="H230">
        <v>9.9000003020963209E+37</v>
      </c>
      <c r="J230" s="2">
        <f>TREND(Calibration!$A$2:$A$4,Calibration!$B$2:$B$4,C230)</f>
        <v>487.407563650111</v>
      </c>
      <c r="K230" s="2">
        <f>TREND(Calibration!$A$2:$A$4,Calibration!$C$2:$C$4,E230)</f>
        <v>476.66559955762187</v>
      </c>
      <c r="L230" s="2">
        <f>TREND(Calibration!$A$2:$A$4,Calibration!$D$2:$D$4,G230)</f>
        <v>515.73848218900866</v>
      </c>
    </row>
    <row r="231" spans="1:12" x14ac:dyDescent="0.25">
      <c r="A231">
        <v>1145082</v>
      </c>
      <c r="B231">
        <v>14.02099991</v>
      </c>
      <c r="C231">
        <v>0.76520001999999998</v>
      </c>
      <c r="D231">
        <v>722.01202393000005</v>
      </c>
      <c r="E231">
        <v>1.22969997</v>
      </c>
      <c r="F231">
        <v>560.21801758000004</v>
      </c>
      <c r="G231">
        <v>1.3489999800000001</v>
      </c>
      <c r="H231">
        <v>9.9000003020963209E+37</v>
      </c>
      <c r="J231" s="2">
        <f>TREND(Calibration!$A$2:$A$4,Calibration!$B$2:$B$4,C231)</f>
        <v>486.05814169718406</v>
      </c>
      <c r="K231" s="2">
        <f>TREND(Calibration!$A$2:$A$4,Calibration!$C$2:$C$4,E231)</f>
        <v>477.75796834226384</v>
      </c>
      <c r="L231" s="2">
        <f>TREND(Calibration!$A$2:$A$4,Calibration!$D$2:$D$4,G231)</f>
        <v>515.07889160948605</v>
      </c>
    </row>
    <row r="232" spans="1:12" x14ac:dyDescent="0.25">
      <c r="A232">
        <v>1150081</v>
      </c>
      <c r="B232">
        <v>14.010999679999999</v>
      </c>
      <c r="C232">
        <v>0.77439999999999998</v>
      </c>
      <c r="D232">
        <v>630.95800781000003</v>
      </c>
      <c r="E232">
        <v>1.22640002</v>
      </c>
      <c r="F232">
        <v>660.80999756000006</v>
      </c>
      <c r="G232">
        <v>1.3506</v>
      </c>
      <c r="H232">
        <v>9.9000003020963209E+37</v>
      </c>
      <c r="J232" s="2">
        <f>TREND(Calibration!$A$2:$A$4,Calibration!$B$2:$B$4,C232)</f>
        <v>491.70114103740929</v>
      </c>
      <c r="K232" s="2">
        <f>TREND(Calibration!$A$2:$A$4,Calibration!$C$2:$C$4,E232)</f>
        <v>476.42285633328618</v>
      </c>
      <c r="L232" s="2">
        <f>TREND(Calibration!$A$2:$A$4,Calibration!$D$2:$D$4,G232)</f>
        <v>515.73848218900866</v>
      </c>
    </row>
    <row r="233" spans="1:12" x14ac:dyDescent="0.25">
      <c r="A233">
        <v>1155082</v>
      </c>
      <c r="B233">
        <v>14.069000239999999</v>
      </c>
      <c r="C233">
        <v>0.77770001</v>
      </c>
      <c r="D233">
        <v>355.64898682</v>
      </c>
      <c r="E233">
        <v>1.2259000499999999</v>
      </c>
      <c r="F233">
        <v>9.9000003020963209E+37</v>
      </c>
      <c r="G233">
        <v>1.3511999800000001</v>
      </c>
      <c r="H233">
        <v>783.52398682</v>
      </c>
      <c r="J233" s="2">
        <f>TREND(Calibration!$A$2:$A$4,Calibration!$B$2:$B$4,C233)</f>
        <v>493.7252708999456</v>
      </c>
      <c r="K233" s="2">
        <f>TREND(Calibration!$A$2:$A$4,Calibration!$C$2:$C$4,E233)</f>
        <v>476.22057570748012</v>
      </c>
      <c r="L233" s="2">
        <f>TREND(Calibration!$A$2:$A$4,Calibration!$D$2:$D$4,G233)</f>
        <v>515.98581731975833</v>
      </c>
    </row>
    <row r="234" spans="1:12" x14ac:dyDescent="0.25">
      <c r="A234">
        <v>1160081</v>
      </c>
      <c r="B234">
        <v>14.039999959999999</v>
      </c>
      <c r="C234">
        <v>0.76959997000000002</v>
      </c>
      <c r="D234">
        <v>1187.6810302700001</v>
      </c>
      <c r="E234">
        <v>1.2247999899999999</v>
      </c>
      <c r="F234">
        <v>9.9000003020963209E+37</v>
      </c>
      <c r="G234">
        <v>1.3506</v>
      </c>
      <c r="H234">
        <v>9.9000003020963209E+37</v>
      </c>
      <c r="J234" s="2">
        <f>TREND(Calibration!$A$2:$A$4,Calibration!$B$2:$B$4,C234)</f>
        <v>488.75694266708007</v>
      </c>
      <c r="K234" s="2">
        <f>TREND(Calibration!$A$2:$A$4,Calibration!$C$2:$C$4,E234)</f>
        <v>475.7755073529305</v>
      </c>
      <c r="L234" s="2">
        <f>TREND(Calibration!$A$2:$A$4,Calibration!$D$2:$D$4,G234)</f>
        <v>515.73848218900866</v>
      </c>
    </row>
    <row r="235" spans="1:12" x14ac:dyDescent="0.25">
      <c r="A235">
        <v>1165082</v>
      </c>
      <c r="B235">
        <v>14.01399994</v>
      </c>
      <c r="C235">
        <v>0.77170002000000004</v>
      </c>
      <c r="D235">
        <v>9.9000003020963209E+37</v>
      </c>
      <c r="E235">
        <v>1.2247999899999999</v>
      </c>
      <c r="F235">
        <v>1199.5290527300001</v>
      </c>
      <c r="G235">
        <v>1.3495999599999999</v>
      </c>
      <c r="H235">
        <v>1145.2600097699999</v>
      </c>
      <c r="J235" s="2">
        <f>TREND(Calibration!$A$2:$A$4,Calibration!$B$2:$B$4,C235)</f>
        <v>490.04505207214839</v>
      </c>
      <c r="K235" s="2">
        <f>TREND(Calibration!$A$2:$A$4,Calibration!$C$2:$C$4,E235)</f>
        <v>475.7755073529305</v>
      </c>
      <c r="L235" s="2">
        <f>TREND(Calibration!$A$2:$A$4,Calibration!$D$2:$D$4,G235)</f>
        <v>515.3262267402356</v>
      </c>
    </row>
    <row r="236" spans="1:12" x14ac:dyDescent="0.25">
      <c r="A236">
        <v>1170081</v>
      </c>
      <c r="B236">
        <v>13.99800014</v>
      </c>
      <c r="C236">
        <v>0.77710003000000005</v>
      </c>
      <c r="D236">
        <v>951.03997803000004</v>
      </c>
      <c r="E236">
        <v>1.22539997</v>
      </c>
      <c r="F236">
        <v>356.11199950999998</v>
      </c>
      <c r="G236">
        <v>1.3489999800000001</v>
      </c>
      <c r="H236">
        <v>9.9000003020963209E+37</v>
      </c>
      <c r="J236" s="2">
        <f>TREND(Calibration!$A$2:$A$4,Calibration!$B$2:$B$4,C236)</f>
        <v>493.35726067121163</v>
      </c>
      <c r="K236" s="2">
        <f>TREND(Calibration!$A$2:$A$4,Calibration!$C$2:$C$4,E236)</f>
        <v>476.0182505772662</v>
      </c>
      <c r="L236" s="2">
        <f>TREND(Calibration!$A$2:$A$4,Calibration!$D$2:$D$4,G236)</f>
        <v>515.07889160948605</v>
      </c>
    </row>
    <row r="237" spans="1:12" x14ac:dyDescent="0.25">
      <c r="A237">
        <v>1175081</v>
      </c>
      <c r="B237">
        <v>14.01399994</v>
      </c>
      <c r="C237">
        <v>0.78039997999999999</v>
      </c>
      <c r="D237">
        <v>1058.2409668</v>
      </c>
      <c r="E237">
        <v>1.2237000499999999</v>
      </c>
      <c r="F237">
        <v>439.61700438999998</v>
      </c>
      <c r="G237">
        <v>1.3501000400000001</v>
      </c>
      <c r="H237">
        <v>1092.0710449200001</v>
      </c>
      <c r="J237" s="2">
        <f>TREND(Calibration!$A$2:$A$4,Calibration!$B$2:$B$4,C237)</f>
        <v>495.38135373149828</v>
      </c>
      <c r="K237" s="2">
        <f>TREND(Calibration!$A$2:$A$4,Calibration!$C$2:$C$4,E237)</f>
        <v>475.3304875486441</v>
      </c>
      <c r="L237" s="2">
        <f>TREND(Calibration!$A$2:$A$4,Calibration!$D$2:$D$4,G237)</f>
        <v>515.53237919895969</v>
      </c>
    </row>
    <row r="238" spans="1:12" x14ac:dyDescent="0.25">
      <c r="A238">
        <v>1180082</v>
      </c>
      <c r="B238">
        <v>14.001000400000001</v>
      </c>
      <c r="C238">
        <v>0.78520000000000001</v>
      </c>
      <c r="D238">
        <v>1017.18701172</v>
      </c>
      <c r="E238">
        <v>1.2280999399999999</v>
      </c>
      <c r="F238">
        <v>1117.11206055</v>
      </c>
      <c r="G238">
        <v>1.35169995</v>
      </c>
      <c r="H238">
        <v>1192.87597656</v>
      </c>
      <c r="J238" s="2">
        <f>TREND(Calibration!$A$2:$A$4,Calibration!$B$2:$B$4,C238)</f>
        <v>498.32554596811923</v>
      </c>
      <c r="K238" s="2">
        <f>TREND(Calibration!$A$2:$A$4,Calibration!$C$2:$C$4,E238)</f>
        <v>477.11061936190816</v>
      </c>
      <c r="L238" s="2">
        <f>TREND(Calibration!$A$2:$A$4,Calibration!$D$2:$D$4,G238)</f>
        <v>516.19192443219686</v>
      </c>
    </row>
    <row r="239" spans="1:12" x14ac:dyDescent="0.25">
      <c r="A239">
        <v>1185081</v>
      </c>
      <c r="B239">
        <v>14.010999679999999</v>
      </c>
      <c r="C239">
        <v>0.79329996999999997</v>
      </c>
      <c r="D239">
        <v>1241.02404785</v>
      </c>
      <c r="E239">
        <v>1.2313000000000001</v>
      </c>
      <c r="F239">
        <v>1003.32702637</v>
      </c>
      <c r="G239">
        <v>1.3501000400000001</v>
      </c>
      <c r="H239">
        <v>9.9000003020963209E+37</v>
      </c>
      <c r="J239" s="2">
        <f>TREND(Calibration!$A$2:$A$4,Calibration!$B$2:$B$4,C239)</f>
        <v>503.29383126502682</v>
      </c>
      <c r="K239" s="2">
        <f>TREND(Calibration!$A$2:$A$4,Calibration!$C$2:$C$4,E239)</f>
        <v>478.40531732261951</v>
      </c>
      <c r="L239" s="2">
        <f>TREND(Calibration!$A$2:$A$4,Calibration!$D$2:$D$4,G239)</f>
        <v>515.53237919895969</v>
      </c>
    </row>
    <row r="240" spans="1:12" x14ac:dyDescent="0.25">
      <c r="A240">
        <v>1190087</v>
      </c>
      <c r="B240">
        <v>14.02999973</v>
      </c>
      <c r="C240">
        <v>0.79659997999999999</v>
      </c>
      <c r="D240">
        <v>9.9000003020963209E+37</v>
      </c>
      <c r="E240">
        <v>1.24100006</v>
      </c>
      <c r="F240">
        <v>708.51501465000001</v>
      </c>
      <c r="G240">
        <v>1.3489999800000001</v>
      </c>
      <c r="H240">
        <v>1215.9930419899999</v>
      </c>
      <c r="J240" s="2">
        <f>TREND(Calibration!$A$2:$A$4,Calibration!$B$2:$B$4,C240)</f>
        <v>505.31796112756314</v>
      </c>
      <c r="K240" s="2">
        <f>TREND(Calibration!$A$2:$A$4,Calibration!$C$2:$C$4,E240)</f>
        <v>482.32982120716446</v>
      </c>
      <c r="L240" s="2">
        <f>TREND(Calibration!$A$2:$A$4,Calibration!$D$2:$D$4,G240)</f>
        <v>515.07889160948605</v>
      </c>
    </row>
    <row r="241" spans="1:12" x14ac:dyDescent="0.25">
      <c r="A241">
        <v>1195081</v>
      </c>
      <c r="B241">
        <v>14.04300022</v>
      </c>
      <c r="C241">
        <v>0.79759997000000005</v>
      </c>
      <c r="D241">
        <v>560.50897216999999</v>
      </c>
      <c r="E241">
        <v>1.24160004</v>
      </c>
      <c r="F241">
        <v>776.22198486000002</v>
      </c>
      <c r="G241">
        <v>1.3489999800000001</v>
      </c>
      <c r="H241">
        <v>9.9000003020963209E+37</v>
      </c>
      <c r="J241" s="2">
        <f>TREND(Calibration!$A$2:$A$4,Calibration!$B$2:$B$4,C241)</f>
        <v>505.93132582077249</v>
      </c>
      <c r="K241" s="2">
        <f>TREND(Calibration!$A$2:$A$4,Calibration!$C$2:$C$4,E241)</f>
        <v>482.5725644315001</v>
      </c>
      <c r="L241" s="2">
        <f>TREND(Calibration!$A$2:$A$4,Calibration!$D$2:$D$4,G241)</f>
        <v>515.07889160948605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10" sqref="R10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AVERAGE('1F'!$J2:$J32) + Calibration!$C$11</f>
        <v>422.49632804497725</v>
      </c>
      <c r="C3" s="2">
        <f>'1F'!K32</f>
        <v>768.12900088617857</v>
      </c>
      <c r="D3" s="2">
        <f>'1F'!L32</f>
        <v>674.94515174814626</v>
      </c>
      <c r="E3" s="3">
        <f>(C3-B3)/(7*35314.6667/1400)</f>
        <v>1.9574454759965285</v>
      </c>
      <c r="G3" s="3">
        <f>AVERAGE('2F'!$J2:$J32) + Calibration!$C$11</f>
        <v>427.18960774019007</v>
      </c>
      <c r="H3" s="3">
        <f>'2F'!K32</f>
        <v>664.75741498659806</v>
      </c>
      <c r="I3" s="3">
        <f>'2F'!L32</f>
        <v>674.2856065149092</v>
      </c>
      <c r="J3" s="3">
        <f>(H3-G3)/(7*35314.6667/1400)</f>
        <v>1.3454342314175542</v>
      </c>
      <c r="L3" s="3">
        <f>AVERAGE('3F'!$J2:$J32) + Calibration!$C$11</f>
        <v>372.80537897670894</v>
      </c>
      <c r="M3" s="3">
        <f>'3F'!K32</f>
        <v>683.77291046841776</v>
      </c>
      <c r="N3" s="3">
        <f>'3F'!L32</f>
        <v>641.55380429653928</v>
      </c>
      <c r="O3" s="3">
        <f>(M3-L3)/(7*35314.6667/1400)</f>
        <v>1.7611239779403542</v>
      </c>
      <c r="Q3" s="3">
        <f>AVERAGE('4F'!$K146:$K176) + Calibration!$C$11</f>
        <v>382.94973784191245</v>
      </c>
      <c r="R3" s="3">
        <f>'4F'!L176</f>
        <v>678.75608230363878</v>
      </c>
      <c r="S3" s="3">
        <f>'4F'!M176</f>
        <v>639.08035405169301</v>
      </c>
      <c r="T3" s="3">
        <f>(R3-Q3)/(7*35314.6667/1400)</f>
        <v>1.6752605764319803</v>
      </c>
    </row>
    <row r="4" spans="1:20" x14ac:dyDescent="0.25">
      <c r="A4" s="3">
        <f t="shared" ref="A4:A35" si="0">1/12+A3</f>
        <v>2.5833333333333335</v>
      </c>
      <c r="B4" s="3">
        <f>AVERAGE('1F'!$J3:$J33) + Calibration!$C$11</f>
        <v>423.04242693179879</v>
      </c>
      <c r="C4" s="2">
        <f>'1F'!K33</f>
        <v>766.59161229725009</v>
      </c>
      <c r="D4" s="2">
        <f>'1F'!L33</f>
        <v>675.60474232766899</v>
      </c>
      <c r="E4" s="3">
        <f t="shared" ref="E4:E67" si="1">(C4-B4)/(7*35314.6667/1400)</f>
        <v>1.9456459169439153</v>
      </c>
      <c r="G4" s="3">
        <f>AVERAGE('2F'!$J3:$J33) + Calibration!$C$11</f>
        <v>426.77212005263351</v>
      </c>
      <c r="H4" s="3">
        <f>'2F'!K33</f>
        <v>675.6812080252555</v>
      </c>
      <c r="I4" s="3">
        <f>'2F'!L33</f>
        <v>672.47174684958554</v>
      </c>
      <c r="J4" s="3">
        <f t="shared" ref="J4:J67" si="2">(H4-G4)/(7*35314.6667/1400)</f>
        <v>1.409664092752839</v>
      </c>
      <c r="L4" s="3">
        <f>AVERAGE('3F'!$J3:$J33) + Calibration!$C$11</f>
        <v>372.92409551522786</v>
      </c>
      <c r="M4" s="3">
        <f>'3F'!K33</f>
        <v>677.21864516444703</v>
      </c>
      <c r="N4" s="3">
        <f>'3F'!L33</f>
        <v>664.22697591007181</v>
      </c>
      <c r="O4" s="3">
        <f t="shared" ref="O4:O67" si="3">(M4-L4)/(7*35314.6667/1400)</f>
        <v>1.7233324172883622</v>
      </c>
      <c r="Q4" s="3">
        <f>AVERAGE('4F'!$K147:$K177) + Calibration!$C$11</f>
        <v>383.79460649274057</v>
      </c>
      <c r="R4" s="3">
        <f>'4F'!L177</f>
        <v>695.38455959036833</v>
      </c>
      <c r="S4" s="3">
        <f>'4F'!M177</f>
        <v>648.89164952578074</v>
      </c>
      <c r="T4" s="3">
        <f t="shared" ref="T4:T67" si="4">(R4-Q4)/(7*35314.6667/1400)</f>
        <v>1.7646489813685695</v>
      </c>
    </row>
    <row r="5" spans="1:20" x14ac:dyDescent="0.25">
      <c r="A5" s="3">
        <f t="shared" si="0"/>
        <v>2.666666666666667</v>
      </c>
      <c r="B5" s="3">
        <f>AVERAGE('1F'!$J4:$J34) + Calibration!$C$11</f>
        <v>423.46980809293194</v>
      </c>
      <c r="C5" s="2">
        <f>'1F'!K34</f>
        <v>753.28070800883154</v>
      </c>
      <c r="D5" s="2">
        <f>'1F'!L34</f>
        <v>674.94515174814626</v>
      </c>
      <c r="E5" s="3">
        <f t="shared" si="1"/>
        <v>1.8678409325941596</v>
      </c>
      <c r="G5" s="3">
        <f>AVERAGE('2F'!$J4:$J34) + Calibration!$C$11</f>
        <v>426.91062373616728</v>
      </c>
      <c r="H5" s="3">
        <f>'2F'!K34</f>
        <v>671.999491869454</v>
      </c>
      <c r="I5" s="3">
        <f>'2F'!L34</f>
        <v>680.71651778909927</v>
      </c>
      <c r="J5" s="3">
        <f t="shared" si="2"/>
        <v>1.3880287769120399</v>
      </c>
      <c r="L5" s="3">
        <f>AVERAGE('3F'!$J4:$J34) + Calibration!$C$11</f>
        <v>373.15954958097205</v>
      </c>
      <c r="M5" s="3">
        <f>'3F'!K34</f>
        <v>683.12561003832536</v>
      </c>
      <c r="N5" s="3">
        <f>'3F'!L34</f>
        <v>673.37867668224737</v>
      </c>
      <c r="O5" s="3">
        <f t="shared" si="3"/>
        <v>1.7554522776076675</v>
      </c>
      <c r="Q5" s="3">
        <f>AVERAGE('4F'!$K148:$K178) + Calibration!$C$11</f>
        <v>384.75621405582478</v>
      </c>
      <c r="R5" s="3">
        <f>'4F'!L178</f>
        <v>715.24967658663934</v>
      </c>
      <c r="S5" s="3">
        <f>'4F'!M178</f>
        <v>659.7747951505537</v>
      </c>
      <c r="T5" s="3">
        <f t="shared" si="4"/>
        <v>1.8717065367677079</v>
      </c>
    </row>
    <row r="6" spans="1:20" x14ac:dyDescent="0.25">
      <c r="A6" s="3">
        <f t="shared" si="0"/>
        <v>2.7500000000000004</v>
      </c>
      <c r="B6" s="3">
        <f>AVERAGE('1F'!$J5:$J35) + Calibration!$C$11</f>
        <v>423.56676084948094</v>
      </c>
      <c r="C6" s="2">
        <f>'1F'!K35</f>
        <v>742.55919964183533</v>
      </c>
      <c r="D6" s="2">
        <f>'1F'!L35</f>
        <v>673.58477967229635</v>
      </c>
      <c r="E6" s="3">
        <f t="shared" si="1"/>
        <v>1.8065719917574889</v>
      </c>
      <c r="G6" s="3">
        <f>AVERAGE('2F'!$J5:$J35) + Calibration!$C$11</f>
        <v>427.15597147334967</v>
      </c>
      <c r="H6" s="3">
        <f>'2F'!K35</f>
        <v>669.81470574990681</v>
      </c>
      <c r="I6" s="3">
        <f>'2F'!L35</f>
        <v>681.6234476217611</v>
      </c>
      <c r="J6" s="3">
        <f t="shared" si="2"/>
        <v>1.3742660313798578</v>
      </c>
      <c r="L6" s="3">
        <f>AVERAGE('3F'!$J5:$J35) + Calibration!$C$11</f>
        <v>373.75907049461784</v>
      </c>
      <c r="M6" s="3">
        <f>'3F'!K35</f>
        <v>681.18356714311369</v>
      </c>
      <c r="N6" s="3">
        <f>'3F'!L35</f>
        <v>668.01956609006743</v>
      </c>
      <c r="O6" s="3">
        <f t="shared" si="3"/>
        <v>1.7410584631030699</v>
      </c>
      <c r="Q6" s="3">
        <f>AVERAGE('4F'!$K149:$K179) + Calibration!$C$11</f>
        <v>385.75145768788786</v>
      </c>
      <c r="R6" s="3">
        <f>'4F'!L179</f>
        <v>711.52749783230831</v>
      </c>
      <c r="S6" s="3">
        <f>'4F'!M179</f>
        <v>642.66684124163964</v>
      </c>
      <c r="T6" s="3">
        <f t="shared" si="4"/>
        <v>1.8449900315464136</v>
      </c>
    </row>
    <row r="7" spans="1:20" x14ac:dyDescent="0.25">
      <c r="A7" s="3">
        <f t="shared" si="0"/>
        <v>2.8333333333333339</v>
      </c>
      <c r="B7" s="3">
        <f>AVERAGE('1F'!$J6:$J36) + Calibration!$C$11</f>
        <v>423.53510359393442</v>
      </c>
      <c r="C7" s="2">
        <f>'1F'!K36</f>
        <v>736.89502654255591</v>
      </c>
      <c r="D7" s="2">
        <f>'1F'!L36</f>
        <v>673.17252422352328</v>
      </c>
      <c r="E7" s="3">
        <f t="shared" si="1"/>
        <v>1.7746729743232801</v>
      </c>
      <c r="G7" s="3">
        <f>AVERAGE('2F'!$J6:$J36) + Calibration!$C$11</f>
        <v>427.59324492089007</v>
      </c>
      <c r="H7" s="3">
        <f>'2F'!K36</f>
        <v>667.18494837633625</v>
      </c>
      <c r="I7" s="3">
        <f>'2F'!L36</f>
        <v>693.61957660056976</v>
      </c>
      <c r="J7" s="3">
        <f t="shared" si="2"/>
        <v>1.3568963031184216</v>
      </c>
      <c r="L7" s="3">
        <f>AVERAGE('3F'!$J6:$J36) + Calibration!$C$11</f>
        <v>374.39024866381021</v>
      </c>
      <c r="M7" s="3">
        <f>'3F'!K36</f>
        <v>683.57062984261188</v>
      </c>
      <c r="N7" s="3">
        <f>'3F'!L36</f>
        <v>662.7016835161985</v>
      </c>
      <c r="O7" s="3">
        <f t="shared" si="3"/>
        <v>1.7510026856847081</v>
      </c>
      <c r="Q7" s="3">
        <f>AVERAGE('4F'!$K150:$K180) + Calibration!$C$11</f>
        <v>386.81991049178998</v>
      </c>
      <c r="R7" s="3">
        <f>'4F'!L180</f>
        <v>698.21664614000815</v>
      </c>
      <c r="S7" s="3">
        <f>'4F'!M180</f>
        <v>642.87299370036362</v>
      </c>
      <c r="T7" s="3">
        <f t="shared" si="4"/>
        <v>1.763554719593138</v>
      </c>
    </row>
    <row r="8" spans="1:20" x14ac:dyDescent="0.25">
      <c r="A8" s="3">
        <f t="shared" si="0"/>
        <v>2.9166666666666674</v>
      </c>
      <c r="B8" s="3">
        <f>AVERAGE('1F'!$J7:$J37) + Calibration!$C$11</f>
        <v>423.23633264275844</v>
      </c>
      <c r="C8" s="2">
        <f>'1F'!K37</f>
        <v>728.35825169898862</v>
      </c>
      <c r="D8" s="2">
        <f>'1F'!L37</f>
        <v>666.24693856544445</v>
      </c>
      <c r="E8" s="3">
        <f t="shared" si="1"/>
        <v>1.7280181158058623</v>
      </c>
      <c r="G8" s="3">
        <f>AVERAGE('2F'!$J7:$J37) + Calibration!$C$11</f>
        <v>428.10768536499569</v>
      </c>
      <c r="H8" s="3">
        <f>'2F'!K37</f>
        <v>669.81470574990681</v>
      </c>
      <c r="I8" s="3">
        <f>'2F'!L37</f>
        <v>692.96003136733259</v>
      </c>
      <c r="J8" s="3">
        <f t="shared" si="2"/>
        <v>1.368876124122735</v>
      </c>
      <c r="L8" s="3">
        <f>AVERAGE('3F'!$J7:$J37) + Calibration!$C$11</f>
        <v>375.06297756212575</v>
      </c>
      <c r="M8" s="3">
        <f>'3F'!K37</f>
        <v>675.27665081949863</v>
      </c>
      <c r="N8" s="3">
        <f>'3F'!L37</f>
        <v>664.68041815326001</v>
      </c>
      <c r="O8" s="3">
        <f t="shared" si="3"/>
        <v>1.7002209071245338</v>
      </c>
      <c r="Q8" s="3">
        <f>AVERAGE('4F'!$K151:$K181) + Calibration!$C$11</f>
        <v>388.03873827692712</v>
      </c>
      <c r="R8" s="3">
        <f>'4F'!L181</f>
        <v>680.29347493842249</v>
      </c>
      <c r="S8" s="3">
        <f>'4F'!M181</f>
        <v>638.42081294084551</v>
      </c>
      <c r="T8" s="3">
        <f t="shared" si="4"/>
        <v>1.655146509772923</v>
      </c>
    </row>
    <row r="9" spans="1:20" x14ac:dyDescent="0.25">
      <c r="A9" s="3">
        <f t="shared" si="0"/>
        <v>3.0000000000000009</v>
      </c>
      <c r="B9" s="3">
        <f>AVERAGE('1F'!$J8:$J38) + Calibration!$C$11</f>
        <v>422.96921874926744</v>
      </c>
      <c r="C9" s="2">
        <f>'1F'!K38</f>
        <v>710.88015289780787</v>
      </c>
      <c r="D9" s="2">
        <f>'1F'!L38</f>
        <v>664.22697591007181</v>
      </c>
      <c r="E9" s="3">
        <f t="shared" si="1"/>
        <v>1.630545951880896</v>
      </c>
      <c r="G9" s="3">
        <f>AVERAGE('2F'!$J8:$J38) + Calibration!$C$11</f>
        <v>428.43811475888754</v>
      </c>
      <c r="H9" s="3">
        <f>'2F'!K38</f>
        <v>675.92395124959114</v>
      </c>
      <c r="I9" s="3">
        <f>'2F'!L38</f>
        <v>687.84825590590231</v>
      </c>
      <c r="J9" s="3">
        <f t="shared" si="2"/>
        <v>1.4016036939728704</v>
      </c>
      <c r="L9" s="3">
        <f>AVERAGE('3F'!$J8:$J38) + Calibration!$C$11</f>
        <v>375.5437807500831</v>
      </c>
      <c r="M9" s="3">
        <f>'3F'!K38</f>
        <v>677.66366496873343</v>
      </c>
      <c r="N9" s="3">
        <f>'3F'!L38</f>
        <v>666.70037668624298</v>
      </c>
      <c r="O9" s="3">
        <f t="shared" si="3"/>
        <v>1.7110164838035993</v>
      </c>
      <c r="Q9" s="3">
        <f>AVERAGE('4F'!$K152:$K182) + Calibration!$C$11</f>
        <v>388.97858106873355</v>
      </c>
      <c r="R9" s="3">
        <f>'4F'!L182</f>
        <v>665.00016225678894</v>
      </c>
      <c r="S9" s="3">
        <f>'4F'!M182</f>
        <v>637.30772652707003</v>
      </c>
      <c r="T9" s="3">
        <f t="shared" si="4"/>
        <v>1.563212155067885</v>
      </c>
    </row>
    <row r="10" spans="1:20" x14ac:dyDescent="0.25">
      <c r="A10" s="3">
        <f t="shared" si="0"/>
        <v>3.0833333333333344</v>
      </c>
      <c r="B10" s="3">
        <f>AVERAGE('1F'!$J9:$J39) + Calibration!$C$11</f>
        <v>422.66055432451481</v>
      </c>
      <c r="C10" s="2">
        <f>'1F'!K39</f>
        <v>711.77024510249919</v>
      </c>
      <c r="D10" s="2">
        <f>'1F'!L39</f>
        <v>666.04078610672036</v>
      </c>
      <c r="E10" s="3">
        <f t="shared" si="1"/>
        <v>1.6373349534004484</v>
      </c>
      <c r="G10" s="3">
        <f>AVERAGE('2F'!$J9:$J39) + Calibration!$C$11</f>
        <v>428.58651072882861</v>
      </c>
      <c r="H10" s="3">
        <f>'2F'!K39</f>
        <v>683.77291046841776</v>
      </c>
      <c r="I10" s="3">
        <f>'2F'!L39</f>
        <v>684.05566984829625</v>
      </c>
      <c r="J10" s="3">
        <f t="shared" si="2"/>
        <v>1.4452148276375443</v>
      </c>
      <c r="L10" s="3">
        <f>AVERAGE('3F'!$J9:$J39) + Calibration!$C$11</f>
        <v>375.84453071255297</v>
      </c>
      <c r="M10" s="3">
        <f>'3F'!K39</f>
        <v>673.94149026025775</v>
      </c>
      <c r="N10" s="3">
        <f>'3F'!L39</f>
        <v>655.56994539939558</v>
      </c>
      <c r="O10" s="3">
        <f t="shared" si="3"/>
        <v>1.6882331756380686</v>
      </c>
      <c r="Q10" s="3">
        <f>AVERAGE('4F'!$K153:$K183) + Calibration!$C$11</f>
        <v>389.81355743315441</v>
      </c>
      <c r="R10" s="3">
        <f>'4F'!L183</f>
        <v>681.18356714311369</v>
      </c>
      <c r="S10" s="3">
        <f>'4F'!M183</f>
        <v>638.21465635973186</v>
      </c>
      <c r="T10" s="3">
        <f t="shared" si="4"/>
        <v>1.6501359742973831</v>
      </c>
    </row>
    <row r="11" spans="1:20" x14ac:dyDescent="0.25">
      <c r="A11" s="3">
        <f t="shared" si="0"/>
        <v>3.1666666666666679</v>
      </c>
      <c r="B11" s="3">
        <f>AVERAGE('1F'!$J10:$J40) + Calibration!$C$11</f>
        <v>422.46862861415678</v>
      </c>
      <c r="C11" s="2">
        <f>'1F'!K40</f>
        <v>711.32522125235744</v>
      </c>
      <c r="D11" s="2">
        <f>'1F'!L40</f>
        <v>665.34000873278262</v>
      </c>
      <c r="E11" s="3">
        <f t="shared" si="1"/>
        <v>1.6359015651601809</v>
      </c>
      <c r="G11" s="3">
        <f>AVERAGE('2F'!$J10:$J40) + Calibration!$C$11</f>
        <v>428.57661725525202</v>
      </c>
      <c r="H11" s="3">
        <f>'2F'!K40</f>
        <v>686.40271639225148</v>
      </c>
      <c r="I11" s="3">
        <f>'2F'!L40</f>
        <v>676.05823403953218</v>
      </c>
      <c r="J11" s="3">
        <f t="shared" si="2"/>
        <v>1.4601644202237334</v>
      </c>
      <c r="L11" s="3">
        <f>AVERAGE('3F'!$J10:$J40) + Calibration!$C$11</f>
        <v>376.03645642291104</v>
      </c>
      <c r="M11" s="3">
        <f>'3F'!K40</f>
        <v>669.81470574990681</v>
      </c>
      <c r="N11" s="3">
        <f>'3F'!L40</f>
        <v>653.0964951545493</v>
      </c>
      <c r="O11" s="3">
        <f t="shared" si="3"/>
        <v>1.6637747246641619</v>
      </c>
      <c r="Q11" s="3">
        <f>AVERAGE('4F'!$K154:$K184) + Calibration!$C$11</f>
        <v>390.52981607188696</v>
      </c>
      <c r="R11" s="3">
        <f>'4F'!L184</f>
        <v>714.60232760628367</v>
      </c>
      <c r="S11" s="3">
        <f>'4F'!M184</f>
        <v>631.74251294484111</v>
      </c>
      <c r="T11" s="3">
        <f t="shared" si="4"/>
        <v>1.8353423198775181</v>
      </c>
    </row>
    <row r="12" spans="1:20" x14ac:dyDescent="0.25">
      <c r="A12" s="3">
        <f t="shared" si="0"/>
        <v>3.2500000000000013</v>
      </c>
      <c r="B12" s="3">
        <f>AVERAGE('1F'!$J11:$J41) + Calibration!$C$11</f>
        <v>422.15798636527961</v>
      </c>
      <c r="C12" s="2">
        <f>'1F'!K41</f>
        <v>713.50995882164159</v>
      </c>
      <c r="D12" s="2">
        <f>'1F'!L41</f>
        <v>667.56607850059379</v>
      </c>
      <c r="E12" s="3">
        <f t="shared" si="1"/>
        <v>1.6500338226687097</v>
      </c>
      <c r="G12" s="3">
        <f>AVERAGE('2F'!$J11:$J41) + Calibration!$C$11</f>
        <v>428.18089453683473</v>
      </c>
      <c r="H12" s="3">
        <f>'2F'!K41</f>
        <v>689.4775947164901</v>
      </c>
      <c r="I12" s="3">
        <f>'2F'!L41</f>
        <v>676.05823403953218</v>
      </c>
      <c r="J12" s="3">
        <f t="shared" si="2"/>
        <v>1.479819715697078</v>
      </c>
      <c r="L12" s="3">
        <f>AVERAGE('3F'!$J11:$J41) + Calibration!$C$11</f>
        <v>376.07800715203422</v>
      </c>
      <c r="M12" s="3">
        <f>'3F'!K41</f>
        <v>669.57196252557117</v>
      </c>
      <c r="N12" s="3">
        <f>'3F'!L41</f>
        <v>649.34513711525437</v>
      </c>
      <c r="O12" s="3">
        <f t="shared" si="3"/>
        <v>1.6621646630097568</v>
      </c>
      <c r="Q12" s="3">
        <f>AVERAGE('4F'!$K155:$K185) + Calibration!$C$11</f>
        <v>391.36281223784471</v>
      </c>
      <c r="R12" s="3">
        <f>'4F'!L185</f>
        <v>755.87005133413561</v>
      </c>
      <c r="S12" s="3">
        <f>'4F'!M185</f>
        <v>638.21465635973186</v>
      </c>
      <c r="T12" s="3">
        <f t="shared" si="4"/>
        <v>2.0643391154887545</v>
      </c>
    </row>
    <row r="13" spans="1:20" x14ac:dyDescent="0.25">
      <c r="A13" s="3">
        <f t="shared" si="0"/>
        <v>3.3333333333333348</v>
      </c>
      <c r="B13" s="3">
        <f>AVERAGE('1F'!$J12:$J42) + Calibration!$C$11</f>
        <v>421.81568567368674</v>
      </c>
      <c r="C13" s="2">
        <f>'1F'!K42</f>
        <v>701.93882489433918</v>
      </c>
      <c r="D13" s="2">
        <f>'1F'!L42</f>
        <v>668.92649592272915</v>
      </c>
      <c r="E13" s="3">
        <f t="shared" si="1"/>
        <v>1.5864407930014666</v>
      </c>
      <c r="G13" s="3">
        <f>AVERAGE('2F'!$J12:$J42) + Calibration!$C$11</f>
        <v>427.61500969216786</v>
      </c>
      <c r="H13" s="3">
        <f>'2F'!K42</f>
        <v>689.67987129644087</v>
      </c>
      <c r="I13" s="3">
        <f>'2F'!L42</f>
        <v>671.81215627006293</v>
      </c>
      <c r="J13" s="3">
        <f t="shared" si="2"/>
        <v>1.4841700975434831</v>
      </c>
      <c r="L13" s="3">
        <f>AVERAGE('3F'!$J12:$J42) + Calibration!$C$11</f>
        <v>376.0028201560707</v>
      </c>
      <c r="M13" s="3">
        <f>'3F'!K42</f>
        <v>667.62996818062277</v>
      </c>
      <c r="N13" s="3">
        <f>'3F'!L42</f>
        <v>654.6630196891233</v>
      </c>
      <c r="O13" s="3">
        <f t="shared" si="3"/>
        <v>1.651592243539719</v>
      </c>
      <c r="Q13" s="3">
        <f>AVERAGE('4F'!$K156:$K186) + Calibration!$C$11</f>
        <v>392.16415134611736</v>
      </c>
      <c r="R13" s="3">
        <f>'4F'!L186</f>
        <v>768.9786264464849</v>
      </c>
      <c r="S13" s="3">
        <f>'4F'!M186</f>
        <v>636.85428840627151</v>
      </c>
      <c r="T13" s="3">
        <f t="shared" si="4"/>
        <v>2.134039538310962</v>
      </c>
    </row>
    <row r="14" spans="1:20" x14ac:dyDescent="0.25">
      <c r="A14" s="3">
        <f t="shared" si="0"/>
        <v>3.4166666666666683</v>
      </c>
      <c r="B14" s="3">
        <f>AVERAGE('1F'!$J13:$J43) + Calibration!$C$11</f>
        <v>421.4852562797949</v>
      </c>
      <c r="C14" s="2">
        <f>'1F'!K43</f>
        <v>698.4189227199588</v>
      </c>
      <c r="D14" s="2">
        <f>'1F'!L43</f>
        <v>678.49040267500266</v>
      </c>
      <c r="E14" s="3">
        <f t="shared" si="1"/>
        <v>1.5683776307035846</v>
      </c>
      <c r="G14" s="3">
        <f>AVERAGE('2F'!$J13:$J43) + Calibration!$C$11</f>
        <v>426.49313486144138</v>
      </c>
      <c r="H14" s="3">
        <f>'2F'!K43</f>
        <v>697.77157778545848</v>
      </c>
      <c r="I14" s="3">
        <f>'2F'!L43</f>
        <v>679.60348496638846</v>
      </c>
      <c r="J14" s="3">
        <f t="shared" si="2"/>
        <v>1.536350011334056</v>
      </c>
      <c r="L14" s="3">
        <f>AVERAGE('3F'!$J13:$J43) + Calibration!$C$11</f>
        <v>375.97116171335472</v>
      </c>
      <c r="M14" s="3">
        <f>'3F'!K43</f>
        <v>660.18561471781595</v>
      </c>
      <c r="N14" s="3">
        <f>'3F'!L43</f>
        <v>666.90653326735662</v>
      </c>
      <c r="O14" s="3">
        <f t="shared" si="3"/>
        <v>1.6096114139707354</v>
      </c>
      <c r="Q14" s="3">
        <f>AVERAGE('4F'!$K157:$K187) + Calibration!$C$11</f>
        <v>392.8804099848499</v>
      </c>
      <c r="R14" s="3">
        <f>'4F'!L187</f>
        <v>767.48165595167814</v>
      </c>
      <c r="S14" s="3">
        <f>'4F'!M187</f>
        <v>638.62691593089448</v>
      </c>
      <c r="T14" s="3">
        <f t="shared" si="4"/>
        <v>2.1215052043338591</v>
      </c>
    </row>
    <row r="15" spans="1:20" x14ac:dyDescent="0.25">
      <c r="A15" s="3">
        <f t="shared" si="0"/>
        <v>3.5000000000000018</v>
      </c>
      <c r="B15" s="3">
        <f>AVERAGE('1F'!$J14:$J44) + Calibration!$C$11</f>
        <v>421.05787630583097</v>
      </c>
      <c r="C15" s="2">
        <f>'1F'!K44</f>
        <v>697.9739029156724</v>
      </c>
      <c r="D15" s="2">
        <f>'1F'!L44</f>
        <v>683.60217813643305</v>
      </c>
      <c r="E15" s="3">
        <f t="shared" si="1"/>
        <v>1.5682777298296937</v>
      </c>
      <c r="G15" s="3">
        <f>AVERAGE('2F'!$J14:$J44) + Calibration!$C$11</f>
        <v>425.18922680462578</v>
      </c>
      <c r="H15" s="3">
        <f>'2F'!K44</f>
        <v>696.23418515067476</v>
      </c>
      <c r="I15" s="3">
        <f>'2F'!L44</f>
        <v>689.41478044047631</v>
      </c>
      <c r="J15" s="3">
        <f t="shared" si="2"/>
        <v>1.5350277019380674</v>
      </c>
      <c r="L15" s="3">
        <f>AVERAGE('3F'!$J14:$J44) + Calibration!$C$11</f>
        <v>376.14132265243512</v>
      </c>
      <c r="M15" s="3">
        <f>'3F'!K44</f>
        <v>661.48026008240879</v>
      </c>
      <c r="N15" s="3">
        <f>'3F'!L44</f>
        <v>659.36253557939108</v>
      </c>
      <c r="O15" s="3">
        <f t="shared" si="3"/>
        <v>1.6159797845690762</v>
      </c>
      <c r="Q15" s="3">
        <f>AVERAGE('4F'!$K158:$K188) + Calibration!$C$11</f>
        <v>393.72527863567814</v>
      </c>
      <c r="R15" s="3">
        <f>'4F'!L188</f>
        <v>775.97796010500531</v>
      </c>
      <c r="S15" s="3">
        <f>'4F'!M188</f>
        <v>639.5338457635562</v>
      </c>
      <c r="T15" s="3">
        <f t="shared" si="4"/>
        <v>2.1648381094267961</v>
      </c>
    </row>
    <row r="16" spans="1:20" x14ac:dyDescent="0.25">
      <c r="A16" s="3">
        <f t="shared" si="0"/>
        <v>3.5833333333333353</v>
      </c>
      <c r="B16" s="3">
        <f>AVERAGE('1F'!$J15:$J45) + Calibration!$C$11</f>
        <v>420.75910535465499</v>
      </c>
      <c r="C16" s="2">
        <f>'1F'!K45</f>
        <v>705.41825637847921</v>
      </c>
      <c r="D16" s="2">
        <f>'1F'!L45</f>
        <v>681.6234476217611</v>
      </c>
      <c r="E16" s="3">
        <f t="shared" si="1"/>
        <v>1.6121299030910814</v>
      </c>
      <c r="G16" s="3">
        <f>AVERAGE('2F'!$J15:$J45) + Calibration!$C$11</f>
        <v>423.98227150435918</v>
      </c>
      <c r="H16" s="3">
        <f>'2F'!K45</f>
        <v>695.38455959036833</v>
      </c>
      <c r="I16" s="3">
        <f>'2F'!L45</f>
        <v>680.71651778909927</v>
      </c>
      <c r="J16" s="3">
        <f t="shared" si="2"/>
        <v>1.537051392225141</v>
      </c>
      <c r="L16" s="3">
        <f>AVERAGE('3F'!$J15:$J45) + Calibration!$C$11</f>
        <v>376.28971980954549</v>
      </c>
      <c r="M16" s="3">
        <f>'3F'!K45</f>
        <v>657.79854797246264</v>
      </c>
      <c r="N16" s="3">
        <f>'3F'!L45</f>
        <v>661.58860122481258</v>
      </c>
      <c r="O16" s="3">
        <f t="shared" si="3"/>
        <v>1.5942884612467099</v>
      </c>
      <c r="Q16" s="3">
        <f>AVERAGE('4F'!$K159:$K189) + Calibration!$C$11</f>
        <v>394.52661893112014</v>
      </c>
      <c r="R16" s="3">
        <f>'4F'!L189</f>
        <v>748.66844109566443</v>
      </c>
      <c r="S16" s="3">
        <f>'4F'!M189</f>
        <v>645.30516645822365</v>
      </c>
      <c r="T16" s="3">
        <f t="shared" si="4"/>
        <v>2.0056359312293566</v>
      </c>
    </row>
    <row r="17" spans="1:20" x14ac:dyDescent="0.25">
      <c r="A17" s="3">
        <f t="shared" si="0"/>
        <v>3.6666666666666687</v>
      </c>
      <c r="B17" s="3">
        <f>AVERAGE('1F'!$J16:$J46) + Calibration!$C$11</f>
        <v>420.38514622034609</v>
      </c>
      <c r="C17" s="2">
        <f>'1F'!K46</f>
        <v>723.34137902980171</v>
      </c>
      <c r="D17" s="2">
        <f>'1F'!L46</f>
        <v>681.6234476217611</v>
      </c>
      <c r="E17" s="3">
        <f t="shared" si="1"/>
        <v>1.7157530347551353</v>
      </c>
      <c r="G17" s="3">
        <f>AVERAGE('2F'!$J16:$J46) + Calibration!$C$11</f>
        <v>422.59328278014175</v>
      </c>
      <c r="H17" s="3">
        <f>'2F'!K46</f>
        <v>694.04939903112756</v>
      </c>
      <c r="I17" s="3">
        <f>'2F'!L46</f>
        <v>682.94258755691044</v>
      </c>
      <c r="J17" s="3">
        <f t="shared" si="2"/>
        <v>1.537356241003321</v>
      </c>
      <c r="L17" s="3">
        <f>AVERAGE('3F'!$J16:$J46) + Calibration!$C$11</f>
        <v>376.54693884442901</v>
      </c>
      <c r="M17" s="3">
        <f>'3F'!K46</f>
        <v>671.55442351490444</v>
      </c>
      <c r="N17" s="3">
        <f>'3F'!L46</f>
        <v>662.0008607959752</v>
      </c>
      <c r="O17" s="3">
        <f t="shared" si="3"/>
        <v>1.6707363383977536</v>
      </c>
      <c r="Q17" s="3">
        <f>AVERAGE('4F'!$K160:$K190) + Calibration!$C$11</f>
        <v>395.1874765317346</v>
      </c>
      <c r="R17" s="3">
        <f>'4F'!L190</f>
        <v>736.20721091781547</v>
      </c>
      <c r="S17" s="3">
        <f>'4F'!M190</f>
        <v>647.77861670306993</v>
      </c>
      <c r="T17" s="3">
        <f t="shared" si="4"/>
        <v>1.9313207018662353</v>
      </c>
    </row>
    <row r="18" spans="1:20" x14ac:dyDescent="0.25">
      <c r="A18" s="3">
        <f t="shared" si="0"/>
        <v>3.7500000000000022</v>
      </c>
      <c r="B18" s="3">
        <f>AVERAGE('1F'!$J17:$J47) + Calibration!$C$11</f>
        <v>419.94787277280562</v>
      </c>
      <c r="C18" s="2">
        <f>'1F'!K47</f>
        <v>714.15730780199726</v>
      </c>
      <c r="D18" s="2">
        <f>'1F'!L47</f>
        <v>675.39863933762001</v>
      </c>
      <c r="E18" s="3">
        <f t="shared" si="1"/>
        <v>1.6662166885419967</v>
      </c>
      <c r="G18" s="3">
        <f>AVERAGE('2F'!$J17:$J47) + Calibration!$C$11</f>
        <v>421.11921497141515</v>
      </c>
      <c r="H18" s="3">
        <f>'2F'!K47</f>
        <v>689.23485149215446</v>
      </c>
      <c r="I18" s="3">
        <f>'2F'!L47</f>
        <v>687.84825590590231</v>
      </c>
      <c r="J18" s="3">
        <f t="shared" si="2"/>
        <v>1.5184378705787944</v>
      </c>
      <c r="L18" s="3">
        <f>AVERAGE('3F'!$J17:$J47) + Calibration!$C$11</f>
        <v>377.00597706324709</v>
      </c>
      <c r="M18" s="3">
        <f>'3F'!K47</f>
        <v>678.10873736913845</v>
      </c>
      <c r="N18" s="3">
        <f>'3F'!L47</f>
        <v>654.20952797726</v>
      </c>
      <c r="O18" s="3">
        <f t="shared" si="3"/>
        <v>1.7052561354395641</v>
      </c>
      <c r="Q18" s="3">
        <f>AVERAGE('4F'!$K161:$K191) + Calibration!$C$11</f>
        <v>395.62673017773818</v>
      </c>
      <c r="R18" s="3">
        <f>'4F'!L191</f>
        <v>748.46616451571367</v>
      </c>
      <c r="S18" s="3">
        <f>'4F'!M191</f>
        <v>655.77605251183411</v>
      </c>
      <c r="T18" s="3">
        <f t="shared" si="4"/>
        <v>1.9982600279672211</v>
      </c>
    </row>
    <row r="19" spans="1:20" x14ac:dyDescent="0.25">
      <c r="A19" s="3">
        <f t="shared" si="0"/>
        <v>3.8333333333333357</v>
      </c>
      <c r="B19" s="3">
        <f>AVERAGE('1F'!$J18:$J48) + Calibration!$C$11</f>
        <v>419.64910182162964</v>
      </c>
      <c r="C19" s="2">
        <f>'1F'!K48</f>
        <v>715.04740000668846</v>
      </c>
      <c r="D19" s="2">
        <f>'1F'!L48</f>
        <v>676.71777515037968</v>
      </c>
      <c r="E19" s="3">
        <f t="shared" si="1"/>
        <v>1.6729496596668081</v>
      </c>
      <c r="G19" s="3">
        <f>AVERAGE('2F'!$J18:$J48) + Calibration!$C$11</f>
        <v>419.50466565503018</v>
      </c>
      <c r="H19" s="3">
        <f>'2F'!K48</f>
        <v>683.36835326266112</v>
      </c>
      <c r="I19" s="3">
        <f>'2F'!L48</f>
        <v>690.73391625323598</v>
      </c>
      <c r="J19" s="3">
        <f t="shared" si="2"/>
        <v>1.4943575135462395</v>
      </c>
      <c r="L19" s="3">
        <f>AVERAGE('3F'!$J18:$J48) + Calibration!$C$11</f>
        <v>377.54020346519815</v>
      </c>
      <c r="M19" s="3">
        <f>'3F'!K48</f>
        <v>672.64684084980968</v>
      </c>
      <c r="N19" s="3">
        <f>'3F'!L48</f>
        <v>654.91035481987285</v>
      </c>
      <c r="O19" s="3">
        <f t="shared" si="3"/>
        <v>1.6712978768371698</v>
      </c>
      <c r="Q19" s="3">
        <f>AVERAGE('4F'!$K162:$K192) + Calibration!$C$11</f>
        <v>395.90373635763632</v>
      </c>
      <c r="R19" s="3">
        <f>'4F'!L192</f>
        <v>710.23280391745232</v>
      </c>
      <c r="S19" s="3">
        <f>'4F'!M192</f>
        <v>648.23210429254368</v>
      </c>
      <c r="T19" s="3">
        <f t="shared" si="4"/>
        <v>1.7801615981827514</v>
      </c>
    </row>
    <row r="20" spans="1:20" x14ac:dyDescent="0.25">
      <c r="A20" s="3">
        <f t="shared" si="0"/>
        <v>3.9166666666666692</v>
      </c>
      <c r="B20" s="3">
        <f>AVERAGE('1F'!$J19:$J49) + Calibration!$C$11</f>
        <v>419.52049161167247</v>
      </c>
      <c r="C20" s="2">
        <f>'1F'!K49</f>
        <v>715.24967658663934</v>
      </c>
      <c r="D20" s="2">
        <f>'1F'!L49</f>
        <v>676.71777515037968</v>
      </c>
      <c r="E20" s="3">
        <f t="shared" si="1"/>
        <v>1.6748235937617775</v>
      </c>
      <c r="G20" s="3">
        <f>AVERAGE('2F'!$J19:$J49) + Calibration!$C$11</f>
        <v>417.81690716680617</v>
      </c>
      <c r="H20" s="3">
        <f>'2F'!K49</f>
        <v>682.47826105796969</v>
      </c>
      <c r="I20" s="3">
        <f>'2F'!L49</f>
        <v>687.18866532637958</v>
      </c>
      <c r="J20" s="3">
        <f t="shared" si="2"/>
        <v>1.4988749923054689</v>
      </c>
      <c r="L20" s="3">
        <f>AVERAGE('3F'!$J19:$J49) + Calibration!$C$11</f>
        <v>378.00913535545448</v>
      </c>
      <c r="M20" s="3">
        <f>'3F'!K49</f>
        <v>671.999491869454</v>
      </c>
      <c r="N20" s="3">
        <f>'3F'!L49</f>
        <v>654.45691257668477</v>
      </c>
      <c r="O20" s="3">
        <f t="shared" si="3"/>
        <v>1.6649759659999821</v>
      </c>
      <c r="Q20" s="3">
        <f>AVERAGE('4F'!$K163:$K193) + Calibration!$C$11</f>
        <v>396.27769430477593</v>
      </c>
      <c r="R20" s="3">
        <f>'4F'!L193</f>
        <v>723.78645143020651</v>
      </c>
      <c r="S20" s="3">
        <f>'4F'!M193</f>
        <v>654.45691257668477</v>
      </c>
      <c r="T20" s="3">
        <f t="shared" si="4"/>
        <v>1.8548030477401083</v>
      </c>
    </row>
    <row r="21" spans="1:20" x14ac:dyDescent="0.25">
      <c r="A21" s="3">
        <f t="shared" si="0"/>
        <v>4.0000000000000027</v>
      </c>
      <c r="B21" s="3">
        <f>AVERAGE('1F'!$J20:$J50) + Calibration!$C$11</f>
        <v>419.55215005438828</v>
      </c>
      <c r="C21" s="2">
        <f>'1F'!K50</f>
        <v>713.50995882164159</v>
      </c>
      <c r="D21" s="2">
        <f>'1F'!L50</f>
        <v>675.15130420687035</v>
      </c>
      <c r="E21" s="3">
        <f t="shared" si="1"/>
        <v>1.6647916360895643</v>
      </c>
      <c r="G21" s="3">
        <f>AVERAGE('2F'!$J20:$J50) + Calibration!$C$11</f>
        <v>415.82839891397401</v>
      </c>
      <c r="H21" s="3">
        <f>'2F'!K50</f>
        <v>679.20110615378042</v>
      </c>
      <c r="I21" s="3">
        <f>'2F'!L50</f>
        <v>689.62088343052528</v>
      </c>
      <c r="J21" s="3">
        <f t="shared" si="2"/>
        <v>1.4915769103934733</v>
      </c>
      <c r="L21" s="3">
        <f>AVERAGE('3F'!$J20:$J50) + Calibration!$C$11</f>
        <v>378.62844103977636</v>
      </c>
      <c r="M21" s="3">
        <f>'3F'!K50</f>
        <v>673.29418983016535</v>
      </c>
      <c r="N21" s="3">
        <f>'3F'!L50</f>
        <v>654.6630196891233</v>
      </c>
      <c r="O21" s="3">
        <f t="shared" si="3"/>
        <v>1.668800961898298</v>
      </c>
      <c r="Q21" s="3">
        <f>AVERAGE('4F'!$K164:$K194) + Calibration!$C$11</f>
        <v>396.87523620712784</v>
      </c>
      <c r="R21" s="3">
        <f>'4F'!L194</f>
        <v>707.15797414347685</v>
      </c>
      <c r="S21" s="3">
        <f>'4F'!M194</f>
        <v>651.32386762992621</v>
      </c>
      <c r="T21" s="3">
        <f t="shared" si="4"/>
        <v>1.7572457391271314</v>
      </c>
    </row>
    <row r="22" spans="1:20" x14ac:dyDescent="0.25">
      <c r="A22" s="3">
        <f t="shared" si="0"/>
        <v>4.0833333333333357</v>
      </c>
      <c r="B22" s="3">
        <f>AVERAGE('1F'!$J21:$J51) + Calibration!$C$11</f>
        <v>419.76584053602414</v>
      </c>
      <c r="C22" s="2">
        <f>'1F'!K51</f>
        <v>717.63674333199253</v>
      </c>
      <c r="D22" s="2">
        <f>'1F'!L51</f>
        <v>675.15130420687035</v>
      </c>
      <c r="E22" s="3">
        <f t="shared" si="1"/>
        <v>1.6869529327652886</v>
      </c>
      <c r="G22" s="3">
        <f>AVERAGE('2F'!$J21:$J51) + Calibration!$C$11</f>
        <v>413.88342020369714</v>
      </c>
      <c r="H22" s="3">
        <f>'2F'!K51</f>
        <v>685.95769658796507</v>
      </c>
      <c r="I22" s="3">
        <f>'2F'!L51</f>
        <v>686.52907062446741</v>
      </c>
      <c r="J22" s="3">
        <f t="shared" si="2"/>
        <v>1.5408571101381394</v>
      </c>
      <c r="L22" s="3">
        <f>AVERAGE('3F'!$J21:$J51) + Calibration!$C$11</f>
        <v>379.18443241086675</v>
      </c>
      <c r="M22" s="3">
        <f>'3F'!K51</f>
        <v>671.75674864511836</v>
      </c>
      <c r="N22" s="3">
        <f>'3F'!L51</f>
        <v>654.91035481987285</v>
      </c>
      <c r="O22" s="3">
        <f t="shared" si="3"/>
        <v>1.6569450801825156</v>
      </c>
      <c r="Q22" s="3">
        <f>AVERAGE('4F'!$K165:$K195) + Calibration!$C$11</f>
        <v>397.62315328857625</v>
      </c>
      <c r="R22" s="3">
        <f>'4F'!L195</f>
        <v>701.04873268964786</v>
      </c>
      <c r="S22" s="3">
        <f>'4F'!M195</f>
        <v>650.66427705040371</v>
      </c>
      <c r="T22" s="3">
        <f t="shared" si="4"/>
        <v>1.7184111178434063</v>
      </c>
    </row>
    <row r="23" spans="1:20" x14ac:dyDescent="0.25">
      <c r="A23" s="3">
        <f t="shared" si="0"/>
        <v>4.1666666666666687</v>
      </c>
      <c r="B23" s="3">
        <f>AVERAGE('1F'!$J22:$J52) + Calibration!$C$11</f>
        <v>420.10814122761712</v>
      </c>
      <c r="C23" s="2">
        <f>'1F'!K52</f>
        <v>736.65228331822027</v>
      </c>
      <c r="D23" s="2">
        <f>'1F'!L52</f>
        <v>677.37736985229185</v>
      </c>
      <c r="E23" s="3">
        <f t="shared" si="1"/>
        <v>1.792706383326014</v>
      </c>
      <c r="G23" s="3">
        <f>AVERAGE('2F'!$J22:$J52) + Calibration!$C$11</f>
        <v>412.21544767331852</v>
      </c>
      <c r="H23" s="3">
        <f>'2F'!K52</f>
        <v>686.20043981230071</v>
      </c>
      <c r="I23" s="3">
        <f>'2F'!L52</f>
        <v>684.30300497904591</v>
      </c>
      <c r="J23" s="3">
        <f t="shared" si="2"/>
        <v>1.5516781991261561</v>
      </c>
      <c r="L23" s="3">
        <f>AVERAGE('3F'!$J22:$J52) + Calibration!$C$11</f>
        <v>379.59994108712948</v>
      </c>
      <c r="M23" s="3">
        <f>'3F'!K52</f>
        <v>681.18356714311369</v>
      </c>
      <c r="N23" s="3">
        <f>'3F'!L52</f>
        <v>643.98602652307432</v>
      </c>
      <c r="O23" s="3">
        <f t="shared" si="3"/>
        <v>1.7079794557765666</v>
      </c>
      <c r="Q23" s="3">
        <f>AVERAGE('4F'!$K166:$K196) + Calibration!$C$11</f>
        <v>398.65005536335514</v>
      </c>
      <c r="R23" s="3">
        <f>'4F'!L196</f>
        <v>698.86399512036382</v>
      </c>
      <c r="S23" s="3">
        <f>'4F'!M196</f>
        <v>647.77861670306993</v>
      </c>
      <c r="T23" s="3">
        <f t="shared" si="4"/>
        <v>1.7002224164103956</v>
      </c>
    </row>
    <row r="24" spans="1:20" x14ac:dyDescent="0.25">
      <c r="A24" s="3">
        <f t="shared" si="0"/>
        <v>4.2500000000000018</v>
      </c>
      <c r="B24" s="3">
        <f>AVERAGE('1F'!$J23:$J53) + Calibration!$C$11</f>
        <v>420.53552238875028</v>
      </c>
      <c r="C24" s="2">
        <f>'1F'!K53</f>
        <v>728.15597511903798</v>
      </c>
      <c r="D24" s="2">
        <f>'1F'!L53</f>
        <v>670.03952874543995</v>
      </c>
      <c r="E24" s="3">
        <f t="shared" si="1"/>
        <v>1.7421682347651191</v>
      </c>
      <c r="G24" s="3">
        <f>AVERAGE('2F'!$J23:$J53) + Calibration!$C$11</f>
        <v>410.66619168145894</v>
      </c>
      <c r="H24" s="3">
        <f>'2F'!K53</f>
        <v>687.05006537260715</v>
      </c>
      <c r="I24" s="3">
        <f>'2F'!L53</f>
        <v>679.14999737691483</v>
      </c>
      <c r="J24" s="3">
        <f t="shared" si="2"/>
        <v>1.5652639513154356</v>
      </c>
      <c r="L24" s="3">
        <f>AVERAGE('3F'!$J23:$J53) + Calibration!$C$11</f>
        <v>380.10250904636462</v>
      </c>
      <c r="M24" s="3">
        <f>'3F'!K53</f>
        <v>683.12561003832536</v>
      </c>
      <c r="N24" s="3">
        <f>'3F'!L53</f>
        <v>645.30516645822365</v>
      </c>
      <c r="O24" s="3">
        <f t="shared" si="3"/>
        <v>1.7161317339685425</v>
      </c>
      <c r="Q24" s="3">
        <f>AVERAGE('4F'!$K167:$K197) + Calibration!$C$11</f>
        <v>399.83722470577629</v>
      </c>
      <c r="R24" s="3">
        <f>'4F'!L197</f>
        <v>726.82081455979699</v>
      </c>
      <c r="S24" s="3">
        <f>'4F'!M197</f>
        <v>643.0790966904126</v>
      </c>
      <c r="T24" s="3">
        <f t="shared" si="4"/>
        <v>1.8518288315263678</v>
      </c>
    </row>
    <row r="25" spans="1:20" x14ac:dyDescent="0.25">
      <c r="A25" s="3">
        <f t="shared" si="0"/>
        <v>4.3333333333333348</v>
      </c>
      <c r="B25" s="3">
        <f>AVERAGE('1F'!$J24:$J54) + Calibration!$C$11</f>
        <v>421.05787630583097</v>
      </c>
      <c r="C25" s="2">
        <f>'1F'!K54</f>
        <v>723.34137902980171</v>
      </c>
      <c r="D25" s="2">
        <f>'1F'!L54</f>
        <v>670.49296686623859</v>
      </c>
      <c r="E25" s="3">
        <f t="shared" si="1"/>
        <v>1.7119431158271172</v>
      </c>
      <c r="G25" s="3">
        <f>AVERAGE('2F'!$J24:$J54) + Calibration!$C$11</f>
        <v>409.40581316719886</v>
      </c>
      <c r="H25" s="3">
        <f>'2F'!K54</f>
        <v>700.84645206384175</v>
      </c>
      <c r="I25" s="3">
        <f>'2F'!L54</f>
        <v>674.49170950495818</v>
      </c>
      <c r="J25" s="3">
        <f t="shared" si="2"/>
        <v>1.650535973466474</v>
      </c>
      <c r="L25" s="3">
        <f>AVERAGE('3F'!$J24:$J54) + Calibration!$C$11</f>
        <v>380.56154726518275</v>
      </c>
      <c r="M25" s="3">
        <f>'3F'!K54</f>
        <v>685.75541596215908</v>
      </c>
      <c r="N25" s="3">
        <f>'3F'!L54</f>
        <v>648.23210429254368</v>
      </c>
      <c r="O25" s="3">
        <f t="shared" si="3"/>
        <v>1.7284255931939818</v>
      </c>
      <c r="Q25" s="3">
        <f>AVERAGE('4F'!$K168:$K198) + Calibration!$C$11</f>
        <v>401.13915394915966</v>
      </c>
      <c r="R25" s="3">
        <f>'4F'!L198</f>
        <v>770.31379105158112</v>
      </c>
      <c r="S25" s="3">
        <f>'4F'!M198</f>
        <v>642.87299370036362</v>
      </c>
      <c r="T25" s="3">
        <f t="shared" si="4"/>
        <v>2.09077231416952</v>
      </c>
    </row>
    <row r="26" spans="1:20" x14ac:dyDescent="0.25">
      <c r="A26" s="3">
        <f t="shared" si="0"/>
        <v>4.4166666666666679</v>
      </c>
      <c r="B26" s="3">
        <f>AVERAGE('1F'!$J25:$J55) + Calibration!$C$11</f>
        <v>421.58220903634378</v>
      </c>
      <c r="C26" s="2">
        <f>'1F'!K55</f>
        <v>709.5855034873598</v>
      </c>
      <c r="D26" s="2">
        <f>'1F'!L55</f>
        <v>670.69911932496257</v>
      </c>
      <c r="E26" s="3">
        <f t="shared" si="1"/>
        <v>1.6310690223844926</v>
      </c>
      <c r="G26" s="3">
        <f>AVERAGE('2F'!$J25:$J55) + Calibration!$C$11</f>
        <v>408.60447405892609</v>
      </c>
      <c r="H26" s="3">
        <f>'2F'!K55</f>
        <v>689.67987129644087</v>
      </c>
      <c r="I26" s="3">
        <f>'2F'!L55</f>
        <v>672.26559439086157</v>
      </c>
      <c r="J26" s="3">
        <f t="shared" si="2"/>
        <v>1.5918337818406467</v>
      </c>
      <c r="L26" s="3">
        <f>AVERAGE('3F'!$J25:$J55) + Calibration!$C$11</f>
        <v>380.91374143035239</v>
      </c>
      <c r="M26" s="3">
        <f>'3F'!K55</f>
        <v>693.40205005077189</v>
      </c>
      <c r="N26" s="3">
        <f>'3F'!L55</f>
        <v>652.43690045263702</v>
      </c>
      <c r="O26" s="3">
        <f t="shared" si="3"/>
        <v>1.7697367004764595</v>
      </c>
      <c r="Q26" s="3">
        <f>AVERAGE('4F'!$K169:$K199) + Calibration!$C$11</f>
        <v>402.48659174639232</v>
      </c>
      <c r="R26" s="3">
        <f>'4F'!L199</f>
        <v>770.96108743581829</v>
      </c>
      <c r="S26" s="3">
        <f>'4F'!M199</f>
        <v>645.30516645822365</v>
      </c>
      <c r="T26" s="3">
        <f t="shared" si="4"/>
        <v>2.0868071547702072</v>
      </c>
    </row>
    <row r="27" spans="1:20" x14ac:dyDescent="0.25">
      <c r="A27" s="3">
        <f t="shared" si="0"/>
        <v>4.5000000000000009</v>
      </c>
      <c r="B27" s="3">
        <f>AVERAGE('1F'!$J26:$J56) + Calibration!$C$11</f>
        <v>422.03135496875467</v>
      </c>
      <c r="C27" s="2">
        <f>'1F'!K56</f>
        <v>701.69608167000342</v>
      </c>
      <c r="D27" s="2">
        <f>'1F'!L56</f>
        <v>670.49296686623859</v>
      </c>
      <c r="E27" s="3">
        <f t="shared" si="1"/>
        <v>1.5838446336023255</v>
      </c>
      <c r="G27" s="3">
        <f>AVERAGE('2F'!$J26:$J56) + Calibration!$C$11</f>
        <v>408.0583751721046</v>
      </c>
      <c r="H27" s="3">
        <f>'2F'!K56</f>
        <v>691.01503590153698</v>
      </c>
      <c r="I27" s="3">
        <f>'2F'!L56</f>
        <v>670.03952874543995</v>
      </c>
      <c r="J27" s="3">
        <f t="shared" si="2"/>
        <v>1.6024880717870817</v>
      </c>
      <c r="L27" s="3">
        <f>AVERAGE('3F'!$J26:$J56) + Calibration!$C$11</f>
        <v>381.15908916753477</v>
      </c>
      <c r="M27" s="3">
        <f>'3F'!K56</f>
        <v>693.40205005077189</v>
      </c>
      <c r="N27" s="3">
        <f>'3F'!L56</f>
        <v>654.45691257668477</v>
      </c>
      <c r="O27" s="3">
        <f t="shared" si="3"/>
        <v>1.7683472056285163</v>
      </c>
      <c r="Q27" s="3">
        <f>AVERAGE('4F'!$K170:$K200) + Calibration!$C$11</f>
        <v>403.84392202789383</v>
      </c>
      <c r="R27" s="3">
        <f>'4F'!L200</f>
        <v>813.36169514296023</v>
      </c>
      <c r="S27" s="3">
        <f>'4F'!M200</f>
        <v>639.32773865111767</v>
      </c>
      <c r="T27" s="3">
        <f t="shared" si="4"/>
        <v>2.3192503930105977</v>
      </c>
    </row>
    <row r="28" spans="1:20" x14ac:dyDescent="0.25">
      <c r="A28" s="3">
        <f t="shared" si="0"/>
        <v>4.5833333333333339</v>
      </c>
      <c r="B28" s="3">
        <f>AVERAGE('1F'!$J27:$J57) + Calibration!$C$11</f>
        <v>422.40531410306357</v>
      </c>
      <c r="C28" s="2">
        <f>'1F'!K57</f>
        <v>698.86399512036382</v>
      </c>
      <c r="D28" s="2">
        <f>'1F'!L57</f>
        <v>664.47431104082148</v>
      </c>
      <c r="E28" s="3">
        <f t="shared" si="1"/>
        <v>1.5656876128314146</v>
      </c>
      <c r="G28" s="3">
        <f>AVERAGE('2F'!$J27:$J57) + Calibration!$C$11</f>
        <v>407.49249052529916</v>
      </c>
      <c r="H28" s="3">
        <f>'2F'!K57</f>
        <v>714.80465678235294</v>
      </c>
      <c r="I28" s="3">
        <f>'2F'!L57</f>
        <v>675.8108494401074</v>
      </c>
      <c r="J28" s="3">
        <f t="shared" si="2"/>
        <v>1.7404222946102659</v>
      </c>
      <c r="L28" s="3">
        <f>AVERAGE('3F'!$J27:$J57) + Calibration!$C$11</f>
        <v>381.40443809188645</v>
      </c>
      <c r="M28" s="3">
        <f>'3F'!K57</f>
        <v>699.06627170031447</v>
      </c>
      <c r="N28" s="3">
        <f>'3F'!L57</f>
        <v>657.34257292401855</v>
      </c>
      <c r="O28" s="3">
        <f t="shared" si="3"/>
        <v>1.7990362831793512</v>
      </c>
      <c r="Q28" s="3">
        <f>AVERAGE('4F'!$K171:$K201) + Calibration!$C$11</f>
        <v>405.07264229729975</v>
      </c>
      <c r="R28" s="3">
        <f>'4F'!L201</f>
        <v>826.67250233085247</v>
      </c>
      <c r="S28" s="3">
        <f>'4F'!M201</f>
        <v>635.08166088164842</v>
      </c>
      <c r="T28" s="3">
        <f t="shared" si="4"/>
        <v>2.3876757134086315</v>
      </c>
    </row>
    <row r="29" spans="1:20" x14ac:dyDescent="0.25">
      <c r="A29" s="3">
        <f t="shared" si="0"/>
        <v>4.666666666666667</v>
      </c>
      <c r="B29" s="3">
        <f>AVERAGE('1F'!$J28:$J58) + Calibration!$C$11</f>
        <v>422.74563578336279</v>
      </c>
      <c r="C29" s="2">
        <f>'1F'!K58</f>
        <v>693.60437518098581</v>
      </c>
      <c r="D29" s="2">
        <f>'1F'!L58</f>
        <v>665.79345097597081</v>
      </c>
      <c r="E29" s="3">
        <f t="shared" si="1"/>
        <v>1.5339730752584053</v>
      </c>
      <c r="G29" s="3">
        <f>AVERAGE('2F'!$J28:$J58) + Calibration!$C$11</f>
        <v>406.69115141702645</v>
      </c>
      <c r="H29" s="3">
        <f>'2F'!K58</f>
        <v>721.15664146051756</v>
      </c>
      <c r="I29" s="3">
        <f>'2F'!L58</f>
        <v>674.69781661739671</v>
      </c>
      <c r="J29" s="3">
        <f t="shared" si="2"/>
        <v>1.7809342090916072</v>
      </c>
      <c r="L29" s="3">
        <f>AVERAGE('3F'!$J28:$J58) + Calibration!$C$11</f>
        <v>381.80016081030374</v>
      </c>
      <c r="M29" s="3">
        <f>'3F'!K58</f>
        <v>705.62053700428521</v>
      </c>
      <c r="N29" s="3">
        <f>'3F'!L58</f>
        <v>656.43564309135661</v>
      </c>
      <c r="O29" s="3">
        <f t="shared" si="3"/>
        <v>1.8339143843256571</v>
      </c>
      <c r="Q29" s="3">
        <f>AVERAGE('4F'!$K172:$K202) + Calibration!$C$11</f>
        <v>406.01248489124464</v>
      </c>
      <c r="R29" s="3">
        <f>'4F'!L202</f>
        <v>822.54571782050152</v>
      </c>
      <c r="S29" s="3">
        <f>'4F'!M202</f>
        <v>638.42081294084551</v>
      </c>
      <c r="T29" s="3">
        <f t="shared" si="4"/>
        <v>2.3589815329009283</v>
      </c>
    </row>
    <row r="30" spans="1:20" x14ac:dyDescent="0.25">
      <c r="A30" s="3">
        <f t="shared" si="0"/>
        <v>4.75</v>
      </c>
      <c r="B30" s="3">
        <f>AVERAGE('1F'!$J29:$J59) + Calibration!$C$11</f>
        <v>422.95932626499848</v>
      </c>
      <c r="C30" s="2">
        <f>'1F'!K59</f>
        <v>695.14176781576953</v>
      </c>
      <c r="D30" s="2">
        <f>'1F'!L59</f>
        <v>667.56607850059379</v>
      </c>
      <c r="E30" s="3">
        <f t="shared" si="1"/>
        <v>1.5414696894238054</v>
      </c>
      <c r="G30" s="3">
        <f>AVERAGE('2F'!$J29:$J59) + Calibration!$C$11</f>
        <v>405.78296706793577</v>
      </c>
      <c r="H30" s="3">
        <f>'2F'!K59</f>
        <v>706.95569756352609</v>
      </c>
      <c r="I30" s="3">
        <f>'2F'!L59</f>
        <v>681.6234476217611</v>
      </c>
      <c r="J30" s="3">
        <f t="shared" si="2"/>
        <v>1.705652402465349</v>
      </c>
      <c r="L30" s="3">
        <f>AVERAGE('3F'!$J29:$J59) + Calibration!$C$11</f>
        <v>382.56786384959759</v>
      </c>
      <c r="M30" s="3">
        <f>'3F'!K59</f>
        <v>707.60299394776325</v>
      </c>
      <c r="N30" s="3">
        <f>'3F'!L59</f>
        <v>655.11645780992194</v>
      </c>
      <c r="O30" s="3">
        <f t="shared" si="3"/>
        <v>1.8407939843202068</v>
      </c>
      <c r="Q30" s="3">
        <f>AVERAGE('4F'!$K173:$K203) + Calibration!$C$11</f>
        <v>406.72874352997718</v>
      </c>
      <c r="R30" s="3">
        <f>'4F'!L203</f>
        <v>834.56192414820896</v>
      </c>
      <c r="S30" s="3">
        <f>'4F'!M203</f>
        <v>639.73994875360518</v>
      </c>
      <c r="T30" s="3">
        <f t="shared" si="4"/>
        <v>2.4229773099811345</v>
      </c>
    </row>
    <row r="31" spans="1:20" x14ac:dyDescent="0.25">
      <c r="A31" s="3">
        <f t="shared" si="0"/>
        <v>4.833333333333333</v>
      </c>
      <c r="B31" s="3">
        <f>AVERAGE('1F'!$J30:$J60) + Calibration!$C$11</f>
        <v>423.12948839124817</v>
      </c>
      <c r="C31" s="2">
        <f>'1F'!K60</f>
        <v>697.77157778545848</v>
      </c>
      <c r="D31" s="2">
        <f>'1F'!L60</f>
        <v>668.01956609006743</v>
      </c>
      <c r="E31" s="3">
        <f t="shared" si="1"/>
        <v>1.5553995835628842</v>
      </c>
      <c r="G31" s="3">
        <f>AVERAGE('2F'!$J30:$J60) + Calibration!$C$11</f>
        <v>404.81146603127502</v>
      </c>
      <c r="H31" s="3">
        <f>'2F'!K60</f>
        <v>708.89769190847448</v>
      </c>
      <c r="I31" s="3">
        <f>'2F'!L60</f>
        <v>683.8495132671826</v>
      </c>
      <c r="J31" s="3">
        <f t="shared" si="2"/>
        <v>1.7221526028288945</v>
      </c>
      <c r="L31" s="3">
        <f>AVERAGE('3F'!$J30:$J60) + Calibration!$C$11</f>
        <v>383.5294714126818</v>
      </c>
      <c r="M31" s="3">
        <f>'3F'!K60</f>
        <v>706.71295433919045</v>
      </c>
      <c r="N31" s="3">
        <f>'3F'!L60</f>
        <v>664.92775328400955</v>
      </c>
      <c r="O31" s="3">
        <f t="shared" si="3"/>
        <v>1.8303074225333613</v>
      </c>
      <c r="Q31" s="3">
        <f>AVERAGE('4F'!$K174:$K204) + Calibration!$C$11</f>
        <v>407.09280919070949</v>
      </c>
      <c r="R31" s="3">
        <f>'4F'!L204</f>
        <v>795.23624736142392</v>
      </c>
      <c r="S31" s="3">
        <f>'4F'!M204</f>
        <v>650.66427705040371</v>
      </c>
      <c r="T31" s="3">
        <f t="shared" si="4"/>
        <v>2.1981996402118917</v>
      </c>
    </row>
    <row r="32" spans="1:20" x14ac:dyDescent="0.25">
      <c r="A32" s="3">
        <f t="shared" si="0"/>
        <v>4.9166666666666661</v>
      </c>
      <c r="B32" s="3">
        <f>AVERAGE('1F'!$J31:$J61) + Calibration!$C$11</f>
        <v>423.37681494186285</v>
      </c>
      <c r="C32" s="2">
        <f>'1F'!K61</f>
        <v>697.56929715965248</v>
      </c>
      <c r="D32" s="2">
        <f>'1F'!L61</f>
        <v>670.03952874543995</v>
      </c>
      <c r="E32" s="3">
        <f t="shared" si="1"/>
        <v>1.5528532920730616</v>
      </c>
      <c r="G32" s="3">
        <f>AVERAGE('2F'!$J31:$J61) + Calibration!$C$11</f>
        <v>404.22381760249965</v>
      </c>
      <c r="H32" s="3">
        <f>'2F'!K61</f>
        <v>714.35958438194803</v>
      </c>
      <c r="I32" s="3">
        <f>'2F'!L61</f>
        <v>683.1899721563351</v>
      </c>
      <c r="J32" s="3">
        <f t="shared" si="2"/>
        <v>1.7564133871859442</v>
      </c>
      <c r="L32" s="3">
        <f>AVERAGE('3F'!$J31:$J61) + Calibration!$C$11</f>
        <v>384.5563734874608</v>
      </c>
      <c r="M32" s="3">
        <f>'3F'!K61</f>
        <v>706.51062516312129</v>
      </c>
      <c r="N32" s="3">
        <f>'3F'!L61</f>
        <v>663.36122874943555</v>
      </c>
      <c r="O32" s="3">
        <f t="shared" si="3"/>
        <v>1.8233458319778533</v>
      </c>
      <c r="Q32" s="3">
        <f>AVERAGE('4F'!$K175:$K205) + Calibration!$C$11</f>
        <v>407.00574970987549</v>
      </c>
      <c r="R32" s="3">
        <f>'4F'!L205</f>
        <v>790.42169982245082</v>
      </c>
      <c r="S32" s="3">
        <f>'4F'!M205</f>
        <v>651.32386762992621</v>
      </c>
      <c r="T32" s="3">
        <f t="shared" si="4"/>
        <v>2.1714261293740331</v>
      </c>
    </row>
    <row r="33" spans="1:20" x14ac:dyDescent="0.25">
      <c r="A33" s="3">
        <f t="shared" si="0"/>
        <v>4.9999999999999991</v>
      </c>
      <c r="B33" s="3">
        <f>AVERAGE('1F'!$J32:$J62) + Calibration!$C$11</f>
        <v>423.64392745032296</v>
      </c>
      <c r="C33" s="2">
        <f>'1F'!K62</f>
        <v>697.77157778545848</v>
      </c>
      <c r="D33" s="2">
        <f>'1F'!L62</f>
        <v>670.69911932496257</v>
      </c>
      <c r="E33" s="3">
        <f t="shared" si="1"/>
        <v>1.5524861251777606</v>
      </c>
      <c r="G33" s="3">
        <f>AVERAGE('2F'!$J32:$J62) + Calibration!$C$11</f>
        <v>403.76280037238763</v>
      </c>
      <c r="H33" s="3">
        <f>'2F'!K62</f>
        <v>720.50929248016189</v>
      </c>
      <c r="I33" s="3">
        <f>'2F'!L62</f>
        <v>679.14999737691483</v>
      </c>
      <c r="J33" s="3">
        <f t="shared" si="2"/>
        <v>1.7938523662055359</v>
      </c>
      <c r="L33" s="3">
        <f>AVERAGE('3F'!$J32:$J62) + Calibration!$C$11</f>
        <v>385.35771259573346</v>
      </c>
      <c r="M33" s="3">
        <f>'3F'!K62</f>
        <v>680.05073171408685</v>
      </c>
      <c r="N33" s="3">
        <f>'3F'!L62</f>
        <v>656.68298234449583</v>
      </c>
      <c r="O33" s="3">
        <f t="shared" si="3"/>
        <v>1.6689554038370882</v>
      </c>
      <c r="Q33" s="3">
        <f>AVERAGE('4F'!$K176:$K206) + Calibration!$C$11</f>
        <v>406.92066924033531</v>
      </c>
      <c r="R33" s="3">
        <f>'4F'!L206</f>
        <v>774.44057151607683</v>
      </c>
      <c r="S33" s="3">
        <f>'4F'!M206</f>
        <v>644.1921295131234</v>
      </c>
      <c r="T33" s="3">
        <f t="shared" si="4"/>
        <v>2.0814009397163105</v>
      </c>
    </row>
    <row r="34" spans="1:20" x14ac:dyDescent="0.25">
      <c r="A34" s="3">
        <f t="shared" si="0"/>
        <v>5.0833333333333321</v>
      </c>
      <c r="B34" s="3">
        <f>AVERAGE('1F'!$J33:$J63) + Calibration!$C$11</f>
        <v>423.77055983615566</v>
      </c>
      <c r="C34" s="2">
        <f>'1F'!K63</f>
        <v>680.05073171408685</v>
      </c>
      <c r="D34" s="2">
        <f>'1F'!L63</f>
        <v>671.81215627006293</v>
      </c>
      <c r="E34" s="3">
        <f t="shared" si="1"/>
        <v>1.4514092632109206</v>
      </c>
      <c r="G34" s="3">
        <f>AVERAGE('2F'!$J33:$J63) + Calibration!$C$11</f>
        <v>403.55900217715902</v>
      </c>
      <c r="H34" s="3">
        <f>'2F'!K63</f>
        <v>720.26654925582636</v>
      </c>
      <c r="I34" s="3">
        <f>'2F'!L63</f>
        <v>678.49040267500266</v>
      </c>
      <c r="J34" s="3">
        <f t="shared" si="2"/>
        <v>1.7936318061224534</v>
      </c>
      <c r="L34" s="3">
        <f>AVERAGE('3F'!$J33:$J63) + Calibration!$C$11</f>
        <v>386.30942648737954</v>
      </c>
      <c r="M34" s="3">
        <f>'3F'!K63</f>
        <v>683.12561003832536</v>
      </c>
      <c r="N34" s="3">
        <f>'3F'!L63</f>
        <v>657.79601516720663</v>
      </c>
      <c r="O34" s="3">
        <f t="shared" si="3"/>
        <v>1.680979668149867</v>
      </c>
      <c r="Q34" s="3">
        <f>AVERAGE('4F'!$K177:$K207) + Calibration!$C$11</f>
        <v>407.0591729238692</v>
      </c>
      <c r="R34" s="3">
        <f>'4F'!L207</f>
        <v>781.68264839893277</v>
      </c>
      <c r="S34" s="3">
        <f>'4F'!M207</f>
        <v>647.32517445988174</v>
      </c>
      <c r="T34" s="3">
        <f t="shared" si="4"/>
        <v>2.1216310982488391</v>
      </c>
    </row>
    <row r="35" spans="1:20" x14ac:dyDescent="0.25">
      <c r="A35" s="3">
        <f t="shared" si="0"/>
        <v>5.1666666666666652</v>
      </c>
      <c r="B35" s="3">
        <f>AVERAGE('1F'!$J34:$J64) + Calibration!$C$11</f>
        <v>424.07922307373894</v>
      </c>
      <c r="C35" s="2">
        <f>'1F'!K64</f>
        <v>680.49580006863641</v>
      </c>
      <c r="D35" s="2">
        <f>'1F'!L64</f>
        <v>678.73778727442732</v>
      </c>
      <c r="E35" s="3">
        <f t="shared" si="1"/>
        <v>1.4521817757656903</v>
      </c>
      <c r="G35" s="3">
        <f>AVERAGE('2F'!$J34:$J64) + Calibration!$C$11</f>
        <v>403.04654054648574</v>
      </c>
      <c r="H35" s="3">
        <f>'2F'!K64</f>
        <v>718.72911211663461</v>
      </c>
      <c r="I35" s="3">
        <f>'2F'!L64</f>
        <v>679.39733250766449</v>
      </c>
      <c r="J35" s="3">
        <f t="shared" si="2"/>
        <v>1.7878269912718663</v>
      </c>
      <c r="L35" s="3">
        <f>AVERAGE('3F'!$J34:$J64) + Calibration!$C$11</f>
        <v>387.13253155409939</v>
      </c>
      <c r="M35" s="3">
        <f>'3F'!K64</f>
        <v>679.84845513413609</v>
      </c>
      <c r="N35" s="3">
        <f>'3F'!L64</f>
        <v>659.36253557939108</v>
      </c>
      <c r="O35" s="3">
        <f t="shared" si="3"/>
        <v>1.6577583816190267</v>
      </c>
      <c r="Q35" s="3">
        <f>AVERAGE('4F'!$K178:$K208) + Calibration!$C$11</f>
        <v>407.32628543232931</v>
      </c>
      <c r="R35" s="3">
        <f>'4F'!L208</f>
        <v>772.49852862086516</v>
      </c>
      <c r="S35" s="3">
        <f>'4F'!M208</f>
        <v>650.66427705040371</v>
      </c>
      <c r="T35" s="3">
        <f t="shared" si="4"/>
        <v>2.0681052792636767</v>
      </c>
    </row>
    <row r="36" spans="1:20" x14ac:dyDescent="0.25">
      <c r="A36" s="3">
        <f t="shared" ref="A36:A68" si="5">1/12+A35</f>
        <v>5.2499999999999982</v>
      </c>
      <c r="B36" s="3">
        <f>AVERAGE('1F'!$J35:$J65) + Calibration!$C$11</f>
        <v>424.389865322616</v>
      </c>
      <c r="C36" s="2">
        <f>'1F'!K65</f>
        <v>677.66366496873343</v>
      </c>
      <c r="D36" s="2">
        <f>'1F'!L65</f>
        <v>680.96385291984882</v>
      </c>
      <c r="E36" s="3">
        <f t="shared" si="1"/>
        <v>1.4343830669432165</v>
      </c>
      <c r="G36" s="3">
        <f>AVERAGE('2F'!$J35:$J65) + Calibration!$C$11</f>
        <v>402.18188475064278</v>
      </c>
      <c r="H36" s="3">
        <f>'2F'!K65</f>
        <v>718.08176313627894</v>
      </c>
      <c r="I36" s="3">
        <f>'2F'!L65</f>
        <v>678.49040267500266</v>
      </c>
      <c r="J36" s="3">
        <f t="shared" si="2"/>
        <v>1.7890576800241251</v>
      </c>
      <c r="L36" s="3">
        <f>AVERAGE('3F'!$J35:$J65) + Calibration!$C$11</f>
        <v>387.79536816600756</v>
      </c>
      <c r="M36" s="3">
        <f>'3F'!K65</f>
        <v>673.496466410116</v>
      </c>
      <c r="N36" s="3">
        <f>'3F'!L65</f>
        <v>654.00342498721113</v>
      </c>
      <c r="O36" s="3">
        <f t="shared" si="3"/>
        <v>1.6180308350134218</v>
      </c>
      <c r="Q36" s="3">
        <f>AVERAGE('4F'!$K179:$K209) + Calibration!$C$11</f>
        <v>407.36981517274626</v>
      </c>
      <c r="R36" s="3">
        <f>'4F'!L209</f>
        <v>761.57473962806307</v>
      </c>
      <c r="S36" s="3">
        <f>'4F'!M209</f>
        <v>649.55124422769291</v>
      </c>
      <c r="T36" s="3">
        <f t="shared" si="4"/>
        <v>2.005993302807056</v>
      </c>
    </row>
    <row r="37" spans="1:20" x14ac:dyDescent="0.25">
      <c r="A37" s="3">
        <f t="shared" si="5"/>
        <v>5.3333333333333313</v>
      </c>
      <c r="B37" s="3">
        <f>AVERAGE('1F'!$J36:$J66) + Calibration!$C$11</f>
        <v>424.85879721287239</v>
      </c>
      <c r="C37" s="2">
        <f>'1F'!K66</f>
        <v>673.29418983016535</v>
      </c>
      <c r="D37" s="2">
        <f>'1F'!L66</f>
        <v>680.51041479905041</v>
      </c>
      <c r="E37" s="3">
        <f t="shared" si="1"/>
        <v>1.4069813810095675</v>
      </c>
      <c r="G37" s="3">
        <f>AVERAGE('2F'!$J36:$J66) + Calibration!$C$11</f>
        <v>401.2855716992533</v>
      </c>
      <c r="H37" s="3">
        <f>'2F'!K66</f>
        <v>728.35825169898862</v>
      </c>
      <c r="I37" s="3">
        <f>'2F'!L66</f>
        <v>678.03696455420402</v>
      </c>
      <c r="J37" s="3">
        <f t="shared" si="2"/>
        <v>1.8523333819244869</v>
      </c>
      <c r="L37" s="3">
        <f>AVERAGE('3F'!$J36:$J66) + Calibration!$C$11</f>
        <v>388.2108768422703</v>
      </c>
      <c r="M37" s="3">
        <f>'3F'!K66</f>
        <v>674.58883519475808</v>
      </c>
      <c r="N37" s="3">
        <f>'3F'!L66</f>
        <v>648.43820728259254</v>
      </c>
      <c r="O37" s="3">
        <f t="shared" si="3"/>
        <v>1.6218641437863988</v>
      </c>
      <c r="Q37" s="3">
        <f>AVERAGE('4F'!$K180:$K210) + Calibration!$C$11</f>
        <v>407.28473470320608</v>
      </c>
      <c r="R37" s="3">
        <f>'4F'!L210</f>
        <v>708.69541532852384</v>
      </c>
      <c r="S37" s="3">
        <f>'4F'!M210</f>
        <v>643.53253893360068</v>
      </c>
      <c r="T37" s="3">
        <f t="shared" si="4"/>
        <v>1.7070000019301765</v>
      </c>
    </row>
    <row r="38" spans="1:20" x14ac:dyDescent="0.25">
      <c r="A38" s="3">
        <f t="shared" si="5"/>
        <v>5.4166666666666643</v>
      </c>
      <c r="B38" s="3">
        <f>AVERAGE('1F'!$J37:$J67) + Calibration!$C$11</f>
        <v>425.18922541959489</v>
      </c>
      <c r="C38" s="2">
        <f>'1F'!K67</f>
        <v>675.6812080252555</v>
      </c>
      <c r="D38" s="2">
        <f>'1F'!L67</f>
        <v>680.51041479905041</v>
      </c>
      <c r="E38" s="3">
        <f t="shared" si="1"/>
        <v>1.4186286096573046</v>
      </c>
      <c r="G38" s="3">
        <f>AVERAGE('2F'!$J37:$J67) + Calibration!$C$11</f>
        <v>400.24877733806704</v>
      </c>
      <c r="H38" s="3">
        <f>'2F'!K67</f>
        <v>761.12966722765816</v>
      </c>
      <c r="I38" s="3">
        <f>'2F'!L67</f>
        <v>674.03822191548443</v>
      </c>
      <c r="J38" s="3">
        <f t="shared" si="2"/>
        <v>2.0438017606412302</v>
      </c>
      <c r="L38" s="3">
        <f>AVERAGE('3F'!$J37:$J67) + Calibration!$C$11</f>
        <v>388.71146717524249</v>
      </c>
      <c r="M38" s="3">
        <f>'3F'!K67</f>
        <v>672.84912147561568</v>
      </c>
      <c r="N38" s="3">
        <f>'3F'!L67</f>
        <v>649.55124422769291</v>
      </c>
      <c r="O38" s="3">
        <f t="shared" si="3"/>
        <v>1.6091764745460455</v>
      </c>
      <c r="Q38" s="3">
        <f>AVERAGE('4F'!$K181:$K211) + Calibration!$C$11</f>
        <v>407.03938577885441</v>
      </c>
      <c r="R38" s="3">
        <f>'4F'!L211</f>
        <v>723.98872801015739</v>
      </c>
      <c r="S38" s="3">
        <f>'4F'!M211</f>
        <v>647.11902200115776</v>
      </c>
      <c r="T38" s="3">
        <f t="shared" si="4"/>
        <v>1.7950011813720612</v>
      </c>
    </row>
    <row r="39" spans="1:20" x14ac:dyDescent="0.25">
      <c r="A39" s="3">
        <f t="shared" si="5"/>
        <v>5.4999999999999973</v>
      </c>
      <c r="B39" s="3">
        <f>AVERAGE('1F'!$J38:$J68) + Calibration!$C$11</f>
        <v>425.46623159949314</v>
      </c>
      <c r="C39" s="2">
        <f>'1F'!K68</f>
        <v>671.3116802905688</v>
      </c>
      <c r="D39" s="2">
        <f>'1F'!L68</f>
        <v>679.14999737691483</v>
      </c>
      <c r="E39" s="3">
        <f t="shared" si="1"/>
        <v>1.3923135720325268</v>
      </c>
      <c r="G39" s="3">
        <f>AVERAGE('2F'!$J38:$J68) + Calibration!$C$11</f>
        <v>399.12690250734056</v>
      </c>
      <c r="H39" s="3">
        <f>'2F'!K68</f>
        <v>768.12900088617857</v>
      </c>
      <c r="I39" s="3">
        <f>'2F'!L68</f>
        <v>673.58477967229635</v>
      </c>
      <c r="J39" s="3">
        <f t="shared" si="2"/>
        <v>2.089795163655547</v>
      </c>
      <c r="L39" s="3">
        <f>AVERAGE('3F'!$J38:$J68) + Calibration!$C$11</f>
        <v>389.67307473832676</v>
      </c>
      <c r="M39" s="3">
        <f>'3F'!K68</f>
        <v>653.63130086358206</v>
      </c>
      <c r="N39" s="3">
        <f>'3F'!L68</f>
        <v>651.11776463987735</v>
      </c>
      <c r="O39" s="3">
        <f t="shared" si="3"/>
        <v>1.4948929200866861</v>
      </c>
      <c r="Q39" s="3">
        <f>AVERAGE('4F'!$K182:$K212) + Calibration!$C$11</f>
        <v>406.79205922823974</v>
      </c>
      <c r="R39" s="3">
        <f>'4F'!L212</f>
        <v>718.72911211663461</v>
      </c>
      <c r="S39" s="3">
        <f>'4F'!M212</f>
        <v>652.6842850520618</v>
      </c>
      <c r="T39" s="3">
        <f t="shared" si="4"/>
        <v>1.7666147356752193</v>
      </c>
    </row>
    <row r="40" spans="1:20" x14ac:dyDescent="0.25">
      <c r="A40" s="3">
        <f t="shared" si="5"/>
        <v>5.5833333333333304</v>
      </c>
      <c r="B40" s="3">
        <f>AVERAGE('1F'!$J39:$J69) + Calibration!$C$11</f>
        <v>425.75511026426187</v>
      </c>
      <c r="C40" s="2">
        <f>'1F'!K69</f>
        <v>695.5868361703192</v>
      </c>
      <c r="D40" s="2">
        <f>'1F'!L69</f>
        <v>680.71651778909927</v>
      </c>
      <c r="E40" s="3">
        <f t="shared" si="1"/>
        <v>1.5281567185571501</v>
      </c>
      <c r="G40" s="3">
        <f>AVERAGE('2F'!$J39:$J69) + Calibration!$C$11</f>
        <v>398.01689897431521</v>
      </c>
      <c r="H40" s="3">
        <f>'2F'!K69</f>
        <v>767.0366321015365</v>
      </c>
      <c r="I40" s="3">
        <f>'2F'!L69</f>
        <v>675.39863933762001</v>
      </c>
      <c r="J40" s="3">
        <f t="shared" si="2"/>
        <v>2.0898950357485391</v>
      </c>
      <c r="L40" s="3">
        <f>AVERAGE('3F'!$J39:$J69) + Calibration!$C$11</f>
        <v>391.12537896294504</v>
      </c>
      <c r="M40" s="3">
        <f>'3F'!K69</f>
        <v>667.18494837633625</v>
      </c>
      <c r="N40" s="3">
        <f>'3F'!L69</f>
        <v>655.11645780992194</v>
      </c>
      <c r="O40" s="3">
        <f t="shared" si="3"/>
        <v>1.5634272964178433</v>
      </c>
      <c r="Q40" s="3">
        <f>AVERAGE('4F'!$K183:$K213) + Calibration!$C$11</f>
        <v>406.59023984644358</v>
      </c>
      <c r="R40" s="3">
        <f>'4F'!L213</f>
        <v>736.20721091781547</v>
      </c>
      <c r="S40" s="3">
        <f>'4F'!M213</f>
        <v>657.13646993396958</v>
      </c>
      <c r="T40" s="3">
        <f t="shared" si="4"/>
        <v>1.8667426419254403</v>
      </c>
    </row>
    <row r="41" spans="1:20" x14ac:dyDescent="0.25">
      <c r="A41" s="3">
        <f t="shared" si="5"/>
        <v>5.6666666666666634</v>
      </c>
      <c r="B41" s="3">
        <f>AVERAGE('1F'!$J40:$J70) + Calibration!$C$11</f>
        <v>425.85008420737864</v>
      </c>
      <c r="C41" s="2">
        <f>'1F'!K70</f>
        <v>715.24967658663934</v>
      </c>
      <c r="D41" s="2">
        <f>'1F'!L70</f>
        <v>680.96385291984882</v>
      </c>
      <c r="E41" s="3">
        <f t="shared" si="1"/>
        <v>1.6389767732354708</v>
      </c>
      <c r="G41" s="3">
        <f>AVERAGE('2F'!$J40:$J70) + Calibration!$C$11</f>
        <v>397.03550565124721</v>
      </c>
      <c r="H41" s="3">
        <f>'2F'!K70</f>
        <v>735.35758535750904</v>
      </c>
      <c r="I41" s="3">
        <f>'2F'!L70</f>
        <v>677.17126686224299</v>
      </c>
      <c r="J41" s="3">
        <f t="shared" si="2"/>
        <v>1.9160428871116135</v>
      </c>
      <c r="L41" s="3">
        <f>AVERAGE('3F'!$J40:$J70) + Calibration!$C$11</f>
        <v>392.86656066516275</v>
      </c>
      <c r="M41" s="3">
        <f>'3F'!K70</f>
        <v>687.29280859694279</v>
      </c>
      <c r="N41" s="3">
        <f>'3F'!L70</f>
        <v>654.00342498721113</v>
      </c>
      <c r="O41" s="3">
        <f t="shared" si="3"/>
        <v>1.6674445800830962</v>
      </c>
      <c r="Q41" s="3">
        <f>AVERAGE('4F'!$K184:$K214) + Calibration!$C$11</f>
        <v>406.31125485311304</v>
      </c>
      <c r="R41" s="3">
        <f>'4F'!L214</f>
        <v>750.40815886066218</v>
      </c>
      <c r="S41" s="3">
        <f>'4F'!M214</f>
        <v>650.00473181716654</v>
      </c>
      <c r="T41" s="3">
        <f t="shared" si="4"/>
        <v>1.9487478498985755</v>
      </c>
    </row>
    <row r="42" spans="1:20" x14ac:dyDescent="0.25">
      <c r="A42" s="3">
        <f t="shared" si="5"/>
        <v>5.7499999999999964</v>
      </c>
      <c r="B42" s="3">
        <f>AVERAGE('1F'!$J41:$J71) + Calibration!$C$11</f>
        <v>425.94703716178935</v>
      </c>
      <c r="C42" s="2">
        <f>'1F'!K71</f>
        <v>693.19977347082113</v>
      </c>
      <c r="D42" s="2">
        <f>'1F'!L71</f>
        <v>676.71777515037968</v>
      </c>
      <c r="E42" s="3">
        <f t="shared" si="1"/>
        <v>1.5135509479919953</v>
      </c>
      <c r="G42" s="3">
        <f>AVERAGE('2F'!$J41:$J71) + Calibration!$C$11</f>
        <v>395.96705284734503</v>
      </c>
      <c r="H42" s="3">
        <f>'2F'!K71</f>
        <v>731.43308147296398</v>
      </c>
      <c r="I42" s="3">
        <f>'2F'!L71</f>
        <v>671.81215627006293</v>
      </c>
      <c r="J42" s="3">
        <f t="shared" si="2"/>
        <v>1.8998680150398752</v>
      </c>
      <c r="L42" s="3">
        <f>AVERAGE('3F'!$J41:$J71) + Calibration!$C$11</f>
        <v>394.78977460416183</v>
      </c>
      <c r="M42" s="3">
        <f>'3F'!K71</f>
        <v>696.23418515067476</v>
      </c>
      <c r="N42" s="3">
        <f>'3F'!L71</f>
        <v>657.34257292401855</v>
      </c>
      <c r="O42" s="3">
        <f t="shared" si="3"/>
        <v>1.7071910269311017</v>
      </c>
      <c r="Q42" s="3">
        <f>AVERAGE('4F'!$K185:$K215) + Calibration!$C$11</f>
        <v>406.00259161552975</v>
      </c>
      <c r="R42" s="3">
        <f>'4F'!L215</f>
        <v>740.37445802669606</v>
      </c>
      <c r="S42" s="3">
        <f>'4F'!M215</f>
        <v>654.00342498721113</v>
      </c>
      <c r="T42" s="3">
        <f t="shared" si="4"/>
        <v>1.893671370321421</v>
      </c>
    </row>
    <row r="43" spans="1:20" x14ac:dyDescent="0.25">
      <c r="A43" s="3">
        <f t="shared" si="5"/>
        <v>5.8333333333333295</v>
      </c>
      <c r="B43" s="3">
        <f>AVERAGE('1F'!$J42:$J72) + Calibration!$C$11</f>
        <v>426.08554084532307</v>
      </c>
      <c r="C43" s="2">
        <f>'1F'!K72</f>
        <v>691.01503590153698</v>
      </c>
      <c r="D43" s="2">
        <f>'1F'!L72</f>
        <v>674.94515174814626</v>
      </c>
      <c r="E43" s="3">
        <f t="shared" si="1"/>
        <v>1.5003935747535393</v>
      </c>
      <c r="G43" s="3">
        <f>AVERAGE('2F'!$J42:$J72) + Calibration!$C$11</f>
        <v>395.09052575380105</v>
      </c>
      <c r="H43" s="3">
        <f>'2F'!K72</f>
        <v>725.72844577515502</v>
      </c>
      <c r="I43" s="3">
        <f>'2F'!L72</f>
        <v>673.37867668224737</v>
      </c>
      <c r="J43" s="3">
        <f t="shared" si="2"/>
        <v>1.8725246528879398</v>
      </c>
      <c r="L43" s="3">
        <f>AVERAGE('3F'!$J42:$J72) + Calibration!$C$11</f>
        <v>396.65956651633667</v>
      </c>
      <c r="M43" s="3">
        <f>'3F'!K72</f>
        <v>691.21731248148774</v>
      </c>
      <c r="N43" s="3">
        <f>'3F'!L72</f>
        <v>652.43690045263702</v>
      </c>
      <c r="O43" s="3">
        <f t="shared" si="3"/>
        <v>1.6681893020111729</v>
      </c>
      <c r="Q43" s="3">
        <f>AVERAGE('4F'!$K186:$K216) + Calibration!$C$11</f>
        <v>405.65039863752952</v>
      </c>
      <c r="R43" s="3">
        <f>'4F'!L216</f>
        <v>729.65294965969997</v>
      </c>
      <c r="S43" s="3">
        <f>'4F'!M216</f>
        <v>656.43564309135661</v>
      </c>
      <c r="T43" s="3">
        <f t="shared" si="4"/>
        <v>1.8349461076588351</v>
      </c>
    </row>
    <row r="44" spans="1:20" x14ac:dyDescent="0.25">
      <c r="A44" s="3">
        <f t="shared" si="5"/>
        <v>5.9166666666666625</v>
      </c>
      <c r="B44" s="3">
        <f>AVERAGE('1F'!$J43:$J73) + Calibration!$C$11</f>
        <v>426.23591582655803</v>
      </c>
      <c r="C44" s="2">
        <f>'1F'!K73</f>
        <v>686.40271639225148</v>
      </c>
      <c r="D44" s="2">
        <f>'1F'!L73</f>
        <v>673.83211480304601</v>
      </c>
      <c r="E44" s="3">
        <f t="shared" si="1"/>
        <v>1.4734206768866003</v>
      </c>
      <c r="G44" s="3">
        <f>AVERAGE('2F'!$J43:$J73) + Calibration!$C$11</f>
        <v>394.5345345805722</v>
      </c>
      <c r="H44" s="3">
        <f>'2F'!K73</f>
        <v>713.26721559730595</v>
      </c>
      <c r="I44" s="3">
        <f>'2F'!L73</f>
        <v>673.83211480304601</v>
      </c>
      <c r="J44" s="3">
        <f t="shared" si="2"/>
        <v>1.8051008875399281</v>
      </c>
      <c r="L44" s="3">
        <f>AVERAGE('3F'!$J43:$J73) + Calibration!$C$11</f>
        <v>398.51946475707331</v>
      </c>
      <c r="M44" s="3">
        <f>'3F'!K73</f>
        <v>690.56996350113218</v>
      </c>
      <c r="N44" s="3">
        <f>'3F'!L73</f>
        <v>648.23210429254368</v>
      </c>
      <c r="O44" s="3">
        <f t="shared" si="3"/>
        <v>1.6539898350169553</v>
      </c>
      <c r="Q44" s="3">
        <f>AVERAGE('4F'!$K187:$K217) + Calibration!$C$11</f>
        <v>405.20125270511869</v>
      </c>
      <c r="R44" s="3">
        <f>'4F'!L217</f>
        <v>715.45195721244534</v>
      </c>
      <c r="S44" s="3">
        <f>'4F'!M217</f>
        <v>659.7747951505537</v>
      </c>
      <c r="T44" s="3">
        <f t="shared" si="4"/>
        <v>1.7570643219879327</v>
      </c>
    </row>
    <row r="45" spans="1:20" x14ac:dyDescent="0.25">
      <c r="A45" s="3">
        <f t="shared" si="5"/>
        <v>5.9999999999999956</v>
      </c>
      <c r="B45" s="3">
        <f>AVERAGE('1F'!$J44:$J74) + Calibration!$C$11</f>
        <v>426.25768079569724</v>
      </c>
      <c r="C45" s="2">
        <f>'1F'!K74</f>
        <v>683.57062984261188</v>
      </c>
      <c r="D45" s="2">
        <f>'1F'!L74</f>
        <v>673.83211480304601</v>
      </c>
      <c r="E45" s="3">
        <f t="shared" si="1"/>
        <v>1.4572582617460446</v>
      </c>
      <c r="G45" s="3">
        <f>AVERAGE('2F'!$J44:$J74) + Calibration!$C$11</f>
        <v>394.257528400674</v>
      </c>
      <c r="H45" s="3">
        <f>'2F'!K74</f>
        <v>707.80532312383252</v>
      </c>
      <c r="I45" s="3">
        <f>'2F'!L74</f>
        <v>676.5116721603307</v>
      </c>
      <c r="J45" s="3">
        <f t="shared" si="2"/>
        <v>1.7757369615676337</v>
      </c>
      <c r="L45" s="3">
        <f>AVERAGE('3F'!$J44:$J74) + Calibration!$C$11</f>
        <v>400.08059204663391</v>
      </c>
      <c r="M45" s="3">
        <f>'3F'!K74</f>
        <v>687.49513372715671</v>
      </c>
      <c r="N45" s="3">
        <f>'3F'!L74</f>
        <v>649.55124422769291</v>
      </c>
      <c r="O45" s="3">
        <f t="shared" si="3"/>
        <v>1.6277346980059295</v>
      </c>
      <c r="Q45" s="3">
        <f>AVERAGE('4F'!$K188:$K218) + Calibration!$C$11</f>
        <v>404.67691977674417</v>
      </c>
      <c r="R45" s="3">
        <f>'4F'!L218</f>
        <v>702.7884504546455</v>
      </c>
      <c r="S45" s="3">
        <f>'4F'!M218</f>
        <v>666.70037668624298</v>
      </c>
      <c r="T45" s="3">
        <f t="shared" si="4"/>
        <v>1.6883156973298084</v>
      </c>
    </row>
    <row r="46" spans="1:20" x14ac:dyDescent="0.25">
      <c r="A46" s="3">
        <f t="shared" si="5"/>
        <v>6.0833333333333286</v>
      </c>
      <c r="B46" s="3">
        <f>AVERAGE('1F'!$J45:$J75) + Calibration!$C$11</f>
        <v>426.23591602441957</v>
      </c>
      <c r="C46" s="2">
        <f>'1F'!K75</f>
        <v>691.21731248148774</v>
      </c>
      <c r="D46" s="2">
        <f>'1F'!L75</f>
        <v>674.2856065149092</v>
      </c>
      <c r="E46" s="3">
        <f t="shared" si="1"/>
        <v>1.5006875115548981</v>
      </c>
      <c r="G46" s="3">
        <f>AVERAGE('2F'!$J45:$J75) + Calibration!$C$11</f>
        <v>394.32282291236868</v>
      </c>
      <c r="H46" s="3">
        <f>'2F'!K75</f>
        <v>703.2334702589319</v>
      </c>
      <c r="I46" s="3">
        <f>'2F'!L75</f>
        <v>677.37736985229185</v>
      </c>
      <c r="J46" s="3">
        <f t="shared" si="2"/>
        <v>1.7494750833741448</v>
      </c>
      <c r="L46" s="3">
        <f>AVERAGE('3F'!$J45:$J75) + Calibration!$C$11</f>
        <v>401.36273533217184</v>
      </c>
      <c r="M46" s="3">
        <f>'3F'!K75</f>
        <v>685.31034760760951</v>
      </c>
      <c r="N46" s="3">
        <f>'3F'!L75</f>
        <v>648.43820728259254</v>
      </c>
      <c r="O46" s="3">
        <f t="shared" si="3"/>
        <v>1.6081001963721642</v>
      </c>
      <c r="Q46" s="3">
        <f>AVERAGE('4F'!$K189:$K219) + Calibration!$C$11</f>
        <v>403.8221574544778</v>
      </c>
      <c r="R46" s="3">
        <f>'4F'!L219</f>
        <v>708.04806634816828</v>
      </c>
      <c r="S46" s="3">
        <f>'4F'!M219</f>
        <v>670.03952874543995</v>
      </c>
      <c r="T46" s="3">
        <f t="shared" si="4"/>
        <v>1.7229436793392725</v>
      </c>
    </row>
    <row r="47" spans="1:20" x14ac:dyDescent="0.25">
      <c r="A47" s="3">
        <f t="shared" si="5"/>
        <v>6.1666666666666616</v>
      </c>
      <c r="B47" s="3">
        <f>AVERAGE('1F'!$J46:$J76) + Calibration!$C$11</f>
        <v>426.10730700163168</v>
      </c>
      <c r="C47" s="2">
        <f>'1F'!K76</f>
        <v>704.77091144397889</v>
      </c>
      <c r="D47" s="2">
        <f>'1F'!L76</f>
        <v>672.7190819803352</v>
      </c>
      <c r="E47" s="3">
        <f t="shared" si="1"/>
        <v>1.5781749085138452</v>
      </c>
      <c r="G47" s="3">
        <f>AVERAGE('2F'!$J46:$J76) + Calibration!$C$11</f>
        <v>394.43956063745543</v>
      </c>
      <c r="H47" s="3">
        <f>'2F'!K76</f>
        <v>699.75403472893652</v>
      </c>
      <c r="I47" s="3">
        <f>'2F'!L76</f>
        <v>674.2856065149092</v>
      </c>
      <c r="J47" s="3">
        <f t="shared" si="2"/>
        <v>1.7291086260852693</v>
      </c>
      <c r="L47" s="3">
        <f>AVERAGE('3F'!$J46:$J76) + Calibration!$C$11</f>
        <v>402.52813990331526</v>
      </c>
      <c r="M47" s="3">
        <f>'3F'!K76</f>
        <v>679.40338273373118</v>
      </c>
      <c r="N47" s="3">
        <f>'3F'!L76</f>
        <v>648.43820728259254</v>
      </c>
      <c r="O47" s="3">
        <f t="shared" si="3"/>
        <v>1.5680467562244662</v>
      </c>
      <c r="Q47" s="3">
        <f>AVERAGE('4F'!$K190:$K220) + Calibration!$C$11</f>
        <v>402.78536289543013</v>
      </c>
      <c r="R47" s="3">
        <f>'4F'!L220</f>
        <v>711.08242947775864</v>
      </c>
      <c r="S47" s="3">
        <f>'4F'!M220</f>
        <v>665.58734386353217</v>
      </c>
      <c r="T47" s="3">
        <f t="shared" si="4"/>
        <v>1.7460001488975032</v>
      </c>
    </row>
    <row r="48" spans="1:20" x14ac:dyDescent="0.25">
      <c r="A48" s="3">
        <f t="shared" si="5"/>
        <v>6.2499999999999947</v>
      </c>
      <c r="B48" s="3">
        <f>AVERAGE('1F'!$J47:$J77) + Calibration!$C$11</f>
        <v>425.82040853532624</v>
      </c>
      <c r="C48" s="2">
        <f>'1F'!K77</f>
        <v>699.30901492465023</v>
      </c>
      <c r="D48" s="2">
        <f>'1F'!L77</f>
        <v>674.49170950495818</v>
      </c>
      <c r="E48" s="3">
        <f t="shared" si="1"/>
        <v>1.5488669832997402</v>
      </c>
      <c r="G48" s="3">
        <f>AVERAGE('2F'!$J47:$J77) + Calibration!$C$11</f>
        <v>394.72843811505481</v>
      </c>
      <c r="H48" s="3">
        <f>'2F'!K77</f>
        <v>695.5868361703192</v>
      </c>
      <c r="I48" s="3">
        <f>'2F'!L77</f>
        <v>679.85082009713813</v>
      </c>
      <c r="J48" s="3">
        <f t="shared" si="2"/>
        <v>1.7038722217659461</v>
      </c>
      <c r="L48" s="3">
        <f>AVERAGE('3F'!$J47:$J77) + Calibration!$C$11</f>
        <v>403.53327720681648</v>
      </c>
      <c r="M48" s="3">
        <f>'3F'!K77</f>
        <v>674.83157841909383</v>
      </c>
      <c r="N48" s="3">
        <f>'3F'!L77</f>
        <v>654.6630196891233</v>
      </c>
      <c r="O48" s="3">
        <f t="shared" si="3"/>
        <v>1.5364624761545735</v>
      </c>
      <c r="Q48" s="3">
        <f>AVERAGE('4F'!$K191:$K221) + Calibration!$C$11</f>
        <v>401.41813914035197</v>
      </c>
      <c r="R48" s="3">
        <f>'4F'!L221</f>
        <v>710.43512904766624</v>
      </c>
      <c r="S48" s="3">
        <f>'4F'!M221</f>
        <v>662.7016835161985</v>
      </c>
      <c r="T48" s="3">
        <f t="shared" si="4"/>
        <v>1.7500773405703089</v>
      </c>
    </row>
    <row r="49" spans="1:20" x14ac:dyDescent="0.25">
      <c r="A49" s="3">
        <f t="shared" si="5"/>
        <v>6.3333333333333277</v>
      </c>
      <c r="B49" s="3">
        <f>AVERAGE('1F'!$J48:$J78) + Calibration!$C$11</f>
        <v>425.61661034009768</v>
      </c>
      <c r="C49" s="2">
        <f>'1F'!K78</f>
        <v>692.30968126612981</v>
      </c>
      <c r="D49" s="2">
        <f>'1F'!L78</f>
        <v>676.5116721603307</v>
      </c>
      <c r="E49" s="3">
        <f t="shared" si="1"/>
        <v>1.5103813562314159</v>
      </c>
      <c r="G49" s="3">
        <f>AVERAGE('2F'!$J48:$J78) + Calibration!$C$11</f>
        <v>394.99555062351487</v>
      </c>
      <c r="H49" s="3">
        <f>'2F'!K78</f>
        <v>703.88081923928758</v>
      </c>
      <c r="I49" s="3">
        <f>'2F'!L78</f>
        <v>680.71651778909927</v>
      </c>
      <c r="J49" s="3">
        <f t="shared" si="2"/>
        <v>1.7493313542487585</v>
      </c>
      <c r="L49" s="3">
        <f>AVERAGE('3F'!$J48:$J78) + Calibration!$C$11</f>
        <v>404.35638108636687</v>
      </c>
      <c r="M49" s="3">
        <f>'3F'!K78</f>
        <v>676.3690196041407</v>
      </c>
      <c r="N49" s="3">
        <f>'3F'!L78</f>
        <v>656.88908533454492</v>
      </c>
      <c r="O49" s="3">
        <f t="shared" si="3"/>
        <v>1.5405080321359725</v>
      </c>
      <c r="Q49" s="3">
        <f>AVERAGE('4F'!$K192:$K222) + Calibration!$C$11</f>
        <v>399.85701066362191</v>
      </c>
      <c r="R49" s="3">
        <f>'4F'!L222</f>
        <v>711.08242947775864</v>
      </c>
      <c r="S49" s="3">
        <f>'4F'!M222</f>
        <v>658.24950275668027</v>
      </c>
      <c r="T49" s="3">
        <f t="shared" si="4"/>
        <v>1.7625844890906854</v>
      </c>
    </row>
    <row r="50" spans="1:20" x14ac:dyDescent="0.25">
      <c r="A50" s="3">
        <f t="shared" si="5"/>
        <v>6.4166666666666607</v>
      </c>
      <c r="B50" s="3">
        <f>AVERAGE('1F'!$J49:$J79) + Calibration!$C$11</f>
        <v>425.4246846297396</v>
      </c>
      <c r="C50" s="2">
        <f>'1F'!K79</f>
        <v>692.75474962067949</v>
      </c>
      <c r="D50" s="2">
        <f>'1F'!L79</f>
        <v>677.37736985229185</v>
      </c>
      <c r="E50" s="3">
        <f t="shared" si="1"/>
        <v>1.5139888888768125</v>
      </c>
      <c r="G50" s="3">
        <f>AVERAGE('2F'!$J49:$J79) + Calibration!$C$11</f>
        <v>395.23100488712066</v>
      </c>
      <c r="H50" s="3">
        <f>'2F'!K79</f>
        <v>709.14043513281024</v>
      </c>
      <c r="I50" s="3">
        <f>'2F'!L79</f>
        <v>676.71777515037968</v>
      </c>
      <c r="J50" s="3">
        <f t="shared" si="2"/>
        <v>1.7777850370916259</v>
      </c>
      <c r="L50" s="3">
        <f>AVERAGE('3F'!$J49:$J79) + Calibration!$C$11</f>
        <v>405.18937843949402</v>
      </c>
      <c r="M50" s="3">
        <f>'3F'!K79</f>
        <v>670.01703492597596</v>
      </c>
      <c r="N50" s="3">
        <f>'3F'!L79</f>
        <v>660.02213028130325</v>
      </c>
      <c r="O50" s="3">
        <f t="shared" si="3"/>
        <v>1.4998168253219386</v>
      </c>
      <c r="Q50" s="3">
        <f>AVERAGE('4F'!$K193:$K223) + Calibration!$C$11</f>
        <v>398.1692521753979</v>
      </c>
      <c r="R50" s="3">
        <f>'4F'!L223</f>
        <v>703.67853861348158</v>
      </c>
      <c r="S50" s="3">
        <f>'4F'!M223</f>
        <v>663.81471633890919</v>
      </c>
      <c r="T50" s="3">
        <f t="shared" si="4"/>
        <v>1.7302119203525352</v>
      </c>
    </row>
    <row r="51" spans="1:20" x14ac:dyDescent="0.25">
      <c r="A51" s="3">
        <f t="shared" si="5"/>
        <v>6.4999999999999938</v>
      </c>
      <c r="B51" s="3">
        <f>AVERAGE('1F'!$J50:$J80) + Calibration!$C$11</f>
        <v>425.12591486573297</v>
      </c>
      <c r="C51" s="2">
        <f>'1F'!K80</f>
        <v>681.18356714311369</v>
      </c>
      <c r="D51" s="2">
        <f>'1F'!L80</f>
        <v>678.49040267500266</v>
      </c>
      <c r="E51" s="3">
        <f t="shared" si="1"/>
        <v>1.4501490525316536</v>
      </c>
      <c r="G51" s="3">
        <f>AVERAGE('2F'!$J50:$J80) + Calibration!$C$11</f>
        <v>395.44469536875647</v>
      </c>
      <c r="H51" s="3">
        <f>'2F'!K80</f>
        <v>697.77157778545848</v>
      </c>
      <c r="I51" s="3">
        <f>'2F'!L80</f>
        <v>681.16996003228746</v>
      </c>
      <c r="J51" s="3">
        <f t="shared" si="2"/>
        <v>1.7121887910481226</v>
      </c>
      <c r="L51" s="3">
        <f>AVERAGE('3F'!$J50:$J80) + Calibration!$C$11</f>
        <v>406.15098600257818</v>
      </c>
      <c r="M51" s="3">
        <f>'3F'!K80</f>
        <v>662.57262886705075</v>
      </c>
      <c r="N51" s="3">
        <f>'3F'!L80</f>
        <v>660.88782797326439</v>
      </c>
      <c r="O51" s="3">
        <f t="shared" si="3"/>
        <v>1.4522104656560304</v>
      </c>
      <c r="Q51" s="3">
        <f>AVERAGE('4F'!$K194:$K224) + Calibration!$C$11</f>
        <v>396.55668048527593</v>
      </c>
      <c r="R51" s="3">
        <f>'4F'!L224</f>
        <v>719.17418047118429</v>
      </c>
      <c r="S51" s="3">
        <f>'4F'!M224</f>
        <v>663.11389361868601</v>
      </c>
      <c r="T51" s="3">
        <f t="shared" si="4"/>
        <v>1.8271020521108774</v>
      </c>
    </row>
    <row r="52" spans="1:20" x14ac:dyDescent="0.25">
      <c r="A52" s="3">
        <f t="shared" si="5"/>
        <v>6.5833333333333268</v>
      </c>
      <c r="B52" s="3">
        <f>AVERAGE('1F'!$J51:$J81) + Calibration!$C$11</f>
        <v>424.78361417413998</v>
      </c>
      <c r="C52" s="2">
        <f>'1F'!K81</f>
        <v>689.67987129644087</v>
      </c>
      <c r="D52" s="2">
        <f>'1F'!L81</f>
        <v>678.49040267500266</v>
      </c>
      <c r="E52" s="3">
        <f t="shared" si="1"/>
        <v>1.5002053360582948</v>
      </c>
      <c r="G52" s="3">
        <f>AVERAGE('2F'!$J51:$J81) + Calibration!$C$11</f>
        <v>395.80875964445784</v>
      </c>
      <c r="H52" s="3">
        <f>'2F'!K81</f>
        <v>695.5868361703192</v>
      </c>
      <c r="I52" s="3">
        <f>'2F'!L81</f>
        <v>683.1899721563351</v>
      </c>
      <c r="J52" s="3">
        <f t="shared" si="2"/>
        <v>1.6977539619585951</v>
      </c>
      <c r="L52" s="3">
        <f>AVERAGE('3F'!$J51:$J81) + Calibration!$C$11</f>
        <v>407.10270127925509</v>
      </c>
      <c r="M52" s="3">
        <f>'3F'!K81</f>
        <v>659.29552251312464</v>
      </c>
      <c r="N52" s="3">
        <f>'3F'!L81</f>
        <v>662.90779062863703</v>
      </c>
      <c r="O52" s="3">
        <f t="shared" si="3"/>
        <v>1.428261086965714</v>
      </c>
      <c r="Q52" s="3">
        <f>AVERAGE('4F'!$K195:$K225) + Calibration!$C$11</f>
        <v>394.56025757229924</v>
      </c>
      <c r="R52" s="3">
        <f>'4F'!L225</f>
        <v>706.06560535883489</v>
      </c>
      <c r="S52" s="3">
        <f>'4F'!M225</f>
        <v>662.0008607959752</v>
      </c>
      <c r="T52" s="3">
        <f t="shared" si="4"/>
        <v>1.7641698302452653</v>
      </c>
    </row>
    <row r="53" spans="1:20" x14ac:dyDescent="0.25">
      <c r="A53" s="3">
        <f t="shared" si="5"/>
        <v>6.6666666666666599</v>
      </c>
      <c r="B53" s="3">
        <f>AVERAGE('1F'!$J52:$J82) + Calibration!$C$11</f>
        <v>424.28104621490485</v>
      </c>
      <c r="C53" s="2">
        <f>'1F'!K82</f>
        <v>677.66366496873343</v>
      </c>
      <c r="D53" s="2">
        <f>'1F'!L82</f>
        <v>675.60474232766899</v>
      </c>
      <c r="E53" s="3">
        <f t="shared" si="1"/>
        <v>1.4349993497394586</v>
      </c>
      <c r="G53" s="3">
        <f>AVERAGE('2F'!$J52:$J82) + Calibration!$C$11</f>
        <v>395.92549855671388</v>
      </c>
      <c r="H53" s="3">
        <f>'2F'!K82</f>
        <v>699.95636390500579</v>
      </c>
      <c r="I53" s="3">
        <f>'2F'!L82</f>
        <v>686.07562838127922</v>
      </c>
      <c r="J53" s="3">
        <f t="shared" si="2"/>
        <v>1.7218390757078383</v>
      </c>
      <c r="L53" s="3">
        <f>AVERAGE('3F'!$J52:$J82) + Calibration!$C$11</f>
        <v>408.30965657952174</v>
      </c>
      <c r="M53" s="3">
        <f>'3F'!K82</f>
        <v>660.18561471781595</v>
      </c>
      <c r="N53" s="3">
        <f>'3F'!L82</f>
        <v>665.79345097597081</v>
      </c>
      <c r="O53" s="3">
        <f t="shared" si="3"/>
        <v>1.4264665742310074</v>
      </c>
      <c r="Q53" s="3">
        <f>AVERAGE('4F'!$K196:$K226) + Calibration!$C$11</f>
        <v>392.54009067888944</v>
      </c>
      <c r="R53" s="3">
        <f>'4F'!L226</f>
        <v>715.69474898704414</v>
      </c>
      <c r="S53" s="3">
        <f>'4F'!M226</f>
        <v>658.66171285916778</v>
      </c>
      <c r="T53" s="3">
        <f t="shared" si="4"/>
        <v>1.8301441780740615</v>
      </c>
    </row>
    <row r="54" spans="1:20" x14ac:dyDescent="0.25">
      <c r="A54" s="3">
        <f t="shared" si="5"/>
        <v>6.7499999999999929</v>
      </c>
      <c r="B54" s="3">
        <f>AVERAGE('1F'!$J53:$J83) + Calibration!$C$11</f>
        <v>423.84179375607056</v>
      </c>
      <c r="C54" s="2">
        <f>'1F'!K83</f>
        <v>667.83224476057342</v>
      </c>
      <c r="D54" s="2">
        <f>'1F'!L83</f>
        <v>676.5116721603307</v>
      </c>
      <c r="E54" s="3">
        <f t="shared" si="1"/>
        <v>1.381808035042295</v>
      </c>
      <c r="G54" s="3">
        <f>AVERAGE('2F'!$J53:$J83) + Calibration!$C$11</f>
        <v>396.04421509523286</v>
      </c>
      <c r="H54" s="3">
        <f>'2F'!K83</f>
        <v>692.51195784608058</v>
      </c>
      <c r="I54" s="3">
        <f>'2F'!L83</f>
        <v>680.51041479905041</v>
      </c>
      <c r="J54" s="3">
        <f t="shared" si="2"/>
        <v>1.6790063192121119</v>
      </c>
      <c r="L54" s="3">
        <f>AVERAGE('3F'!$J53:$J83) + Calibration!$C$11</f>
        <v>409.59180006292121</v>
      </c>
      <c r="M54" s="3">
        <f>'3F'!K83</f>
        <v>660.38789129776671</v>
      </c>
      <c r="N54" s="3">
        <f>'3F'!L83</f>
        <v>671.35866455819962</v>
      </c>
      <c r="O54" s="3">
        <f t="shared" si="3"/>
        <v>1.4203508891383392</v>
      </c>
      <c r="Q54" s="3">
        <f>AVERAGE('4F'!$K197:$K227) + Calibration!$C$11</f>
        <v>390.26468257472067</v>
      </c>
      <c r="R54" s="3">
        <f>'4F'!L227</f>
        <v>688.38522593184814</v>
      </c>
      <c r="S54" s="3">
        <f>'4F'!M227</f>
        <v>658.00216762593061</v>
      </c>
      <c r="T54" s="3">
        <f t="shared" si="4"/>
        <v>1.6883667394608453</v>
      </c>
    </row>
    <row r="55" spans="1:20" x14ac:dyDescent="0.25">
      <c r="A55" s="3">
        <f t="shared" si="5"/>
        <v>6.8333333333333259</v>
      </c>
      <c r="B55" s="3">
        <f>AVERAGE('1F'!$J54:$J84) + Calibration!$C$11</f>
        <v>423.40254129723633</v>
      </c>
      <c r="C55" s="2">
        <f>'1F'!K84</f>
        <v>666.09253104143102</v>
      </c>
      <c r="D55" s="2">
        <f>'1F'!L84</f>
        <v>678.28429968495368</v>
      </c>
      <c r="E55" s="3">
        <f t="shared" si="1"/>
        <v>1.3744430426364163</v>
      </c>
      <c r="G55" s="3">
        <f>AVERAGE('2F'!$J54:$J84) + Calibration!$C$11</f>
        <v>396.24801210329196</v>
      </c>
      <c r="H55" s="3">
        <f>'2F'!K84</f>
        <v>695.14176781576953</v>
      </c>
      <c r="I55" s="3">
        <f>'2F'!L84</f>
        <v>676.92393173149333</v>
      </c>
      <c r="J55" s="3">
        <f t="shared" si="2"/>
        <v>1.6927457265934074</v>
      </c>
      <c r="L55" s="3">
        <f>AVERAGE('3F'!$J54:$J84) + Calibration!$C$11</f>
        <v>410.76709810764129</v>
      </c>
      <c r="M55" s="3">
        <f>'3F'!K84</f>
        <v>661.72300330674432</v>
      </c>
      <c r="N55" s="3">
        <f>'3F'!L84</f>
        <v>675.15130420687035</v>
      </c>
      <c r="O55" s="3">
        <f t="shared" si="3"/>
        <v>1.4212559746407178</v>
      </c>
      <c r="Q55" s="3">
        <f>AVERAGE('4F'!$K198:$K228) + Calibration!$C$11</f>
        <v>387.72018295079812</v>
      </c>
      <c r="R55" s="3">
        <f>'4F'!L228</f>
        <v>673.496466410116</v>
      </c>
      <c r="S55" s="3">
        <f>'4F'!M228</f>
        <v>660.68172498321553</v>
      </c>
      <c r="T55" s="3">
        <f t="shared" si="4"/>
        <v>1.6184566366546953</v>
      </c>
    </row>
    <row r="56" spans="1:20" x14ac:dyDescent="0.25">
      <c r="A56" s="3">
        <f t="shared" si="5"/>
        <v>6.916666666666659</v>
      </c>
      <c r="B56" s="3">
        <f>AVERAGE('1F'!$J55:$J85) + Calibration!$C$11</f>
        <v>423.07211309051371</v>
      </c>
      <c r="C56" s="2">
        <f>'1F'!K85</f>
        <v>669.12694272128465</v>
      </c>
      <c r="D56" s="2">
        <f>'1F'!L85</f>
        <v>673.17252422352328</v>
      </c>
      <c r="E56" s="3">
        <f t="shared" si="1"/>
        <v>1.3934993736229764</v>
      </c>
      <c r="G56" s="3">
        <f>AVERAGE('2F'!$J55:$J85) + Calibration!$C$11</f>
        <v>396.18271877876663</v>
      </c>
      <c r="H56" s="3">
        <f>'2F'!K85</f>
        <v>691.21731248148774</v>
      </c>
      <c r="I56" s="3">
        <f>'2F'!L85</f>
        <v>674.2856065149092</v>
      </c>
      <c r="J56" s="3">
        <f t="shared" si="2"/>
        <v>1.6708898668593186</v>
      </c>
      <c r="L56" s="3">
        <f>AVERAGE('3F'!$J55:$J85) + Calibration!$C$11</f>
        <v>412.07100636231854</v>
      </c>
      <c r="M56" s="3">
        <f>'3F'!K85</f>
        <v>661.92533248281359</v>
      </c>
      <c r="N56" s="3">
        <f>'3F'!L85</f>
        <v>676.5116721603307</v>
      </c>
      <c r="O56" s="3">
        <f t="shared" si="3"/>
        <v>1.4150173254813418</v>
      </c>
      <c r="Q56" s="3">
        <f>AVERAGE('4F'!$K199:$K229) + Calibration!$C$11</f>
        <v>385.29637887668827</v>
      </c>
      <c r="R56" s="3">
        <f>'4F'!L229</f>
        <v>648.61442819439503</v>
      </c>
      <c r="S56" s="3">
        <f>'4F'!M229</f>
        <v>668.6791607919796</v>
      </c>
      <c r="T56" s="3">
        <f t="shared" si="4"/>
        <v>1.4912673623942583</v>
      </c>
    </row>
    <row r="57" spans="1:20" x14ac:dyDescent="0.25">
      <c r="A57" s="3">
        <f t="shared" si="5"/>
        <v>6.999999999999992</v>
      </c>
      <c r="B57" s="3">
        <f>AVERAGE('1F'!$J56:$J86) + Calibration!$C$11</f>
        <v>422.55965284487127</v>
      </c>
      <c r="C57" s="2">
        <f>'1F'!K86</f>
        <v>668.924666141334</v>
      </c>
      <c r="D57" s="2">
        <f>'1F'!L86</f>
        <v>672.47174684958554</v>
      </c>
      <c r="E57" s="3">
        <f t="shared" si="1"/>
        <v>1.3952560582793931</v>
      </c>
      <c r="G57" s="3">
        <f>AVERAGE('2F'!$J56:$J86) + Calibration!$C$11</f>
        <v>396.15106033605076</v>
      </c>
      <c r="H57" s="3">
        <f>'2F'!K86</f>
        <v>687.05006537260715</v>
      </c>
      <c r="I57" s="3">
        <f>'2F'!L86</f>
        <v>668.92649592272915</v>
      </c>
      <c r="J57" s="3">
        <f t="shared" si="2"/>
        <v>1.6474685008795871</v>
      </c>
      <c r="L57" s="3">
        <f>AVERAGE('3F'!$J56:$J86) + Calibration!$C$11</f>
        <v>413.21464616218424</v>
      </c>
      <c r="M57" s="3">
        <f>'3F'!K86</f>
        <v>663.01770126745566</v>
      </c>
      <c r="N57" s="3">
        <f>'3F'!L86</f>
        <v>671.81215627006293</v>
      </c>
      <c r="O57" s="3">
        <f t="shared" si="3"/>
        <v>1.4147269587866245</v>
      </c>
      <c r="Q57" s="3">
        <f>AVERAGE('4F'!$K200:$K230) + Calibration!$C$11</f>
        <v>383.04075673036493</v>
      </c>
      <c r="R57" s="3">
        <f>'4F'!L230</f>
        <v>688.38522593184814</v>
      </c>
      <c r="S57" s="3">
        <f>'4F'!M230</f>
        <v>680.05692720957666</v>
      </c>
      <c r="T57" s="3">
        <f t="shared" si="4"/>
        <v>1.7292784994710606</v>
      </c>
    </row>
    <row r="58" spans="1:20" x14ac:dyDescent="0.25">
      <c r="A58" s="3">
        <f t="shared" si="5"/>
        <v>7.083333333333325</v>
      </c>
      <c r="B58" s="3">
        <f>AVERAGE('1F'!$J57:$J87) + Calibration!$C$11</f>
        <v>422.20548085557715</v>
      </c>
      <c r="C58" s="2">
        <f>'1F'!K87</f>
        <v>660.83291110205312</v>
      </c>
      <c r="D58" s="2">
        <f>'1F'!L87</f>
        <v>673.37867668224737</v>
      </c>
      <c r="E58" s="3">
        <f t="shared" si="1"/>
        <v>1.3514352678088617</v>
      </c>
      <c r="G58" s="3">
        <f>AVERAGE('2F'!$J57:$J87) + Calibration!$C$11</f>
        <v>396.13127437820532</v>
      </c>
      <c r="H58" s="3">
        <f>'2F'!K87</f>
        <v>687.29280859694279</v>
      </c>
      <c r="I58" s="3">
        <f>'2F'!L87</f>
        <v>667.81341363134334</v>
      </c>
      <c r="J58" s="3">
        <f t="shared" si="2"/>
        <v>1.6489553005960407</v>
      </c>
      <c r="L58" s="3">
        <f>AVERAGE('3F'!$J57:$J87) + Calibration!$C$11</f>
        <v>414.29497026378749</v>
      </c>
      <c r="M58" s="3">
        <f>'3F'!K87</f>
        <v>663.90778942629174</v>
      </c>
      <c r="N58" s="3">
        <f>'3F'!L87</f>
        <v>662.24819592672475</v>
      </c>
      <c r="O58" s="3">
        <f t="shared" si="3"/>
        <v>1.4136495823844444</v>
      </c>
      <c r="Q58" s="3">
        <f>AVERAGE('4F'!$K201:$K231) + Calibration!$C$11</f>
        <v>380.81679282889604</v>
      </c>
      <c r="R58" s="3">
        <f>'4F'!L231</f>
        <v>691.86466146184341</v>
      </c>
      <c r="S58" s="3">
        <f>'4F'!M231</f>
        <v>674.2856065149092</v>
      </c>
      <c r="T58" s="3">
        <f t="shared" si="4"/>
        <v>1.7615789568414493</v>
      </c>
    </row>
    <row r="59" spans="1:20" x14ac:dyDescent="0.25">
      <c r="A59" s="3">
        <f t="shared" si="5"/>
        <v>7.1666666666666581</v>
      </c>
      <c r="B59" s="3">
        <f>AVERAGE('1F'!$J58:$J88) + Calibration!$C$11</f>
        <v>421.97991887837867</v>
      </c>
      <c r="C59" s="2">
        <f>'1F'!K88</f>
        <v>653.83358148938794</v>
      </c>
      <c r="D59" s="2">
        <f>'1F'!L88</f>
        <v>673.37867668224737</v>
      </c>
      <c r="E59" s="3">
        <f t="shared" si="1"/>
        <v>1.3130729199888456</v>
      </c>
      <c r="G59" s="3">
        <f>AVERAGE('2F'!$J58:$J88) + Calibration!$C$11</f>
        <v>395.91758369870792</v>
      </c>
      <c r="H59" s="3">
        <f>'2F'!K88</f>
        <v>694.2921422554632</v>
      </c>
      <c r="I59" s="3">
        <f>'2F'!L88</f>
        <v>666.04078610672036</v>
      </c>
      <c r="J59" s="3">
        <f t="shared" si="2"/>
        <v>1.6898053213497</v>
      </c>
      <c r="L59" s="3">
        <f>AVERAGE('3F'!$J58:$J88) + Calibration!$C$11</f>
        <v>415.12796761691453</v>
      </c>
      <c r="M59" s="3">
        <f>'3F'!K88</f>
        <v>671.3116802905688</v>
      </c>
      <c r="N59" s="3">
        <f>'3F'!L88</f>
        <v>658.00216762593061</v>
      </c>
      <c r="O59" s="3">
        <f t="shared" si="3"/>
        <v>1.4508629791126091</v>
      </c>
      <c r="Q59" s="3">
        <f>AVERAGE('4F'!$K202:$K232) + Calibration!$C$11</f>
        <v>378.77486235137792</v>
      </c>
      <c r="R59" s="3">
        <f>'4F'!L232</f>
        <v>671.75674864511836</v>
      </c>
      <c r="S59" s="3">
        <f>'4F'!M232</f>
        <v>674.03822191548443</v>
      </c>
      <c r="T59" s="3">
        <f t="shared" si="4"/>
        <v>1.6592646266925715</v>
      </c>
    </row>
    <row r="60" spans="1:20" x14ac:dyDescent="0.25">
      <c r="A60" s="3">
        <f t="shared" si="5"/>
        <v>7.2499999999999911</v>
      </c>
      <c r="B60" s="3">
        <f>AVERAGE('1F'!$J59:$J89) + Calibration!$C$11</f>
        <v>421.83152290843765</v>
      </c>
      <c r="C60" s="2">
        <f>'1F'!K89</f>
        <v>666.94215660173745</v>
      </c>
      <c r="D60" s="2">
        <f>'1F'!L89</f>
        <v>676.26433702958104</v>
      </c>
      <c r="E60" s="3">
        <f t="shared" si="1"/>
        <v>1.3881520433168906</v>
      </c>
      <c r="G60" s="3">
        <f>AVERAGE('2F'!$J59:$J89) + Calibration!$C$11</f>
        <v>395.80084498431341</v>
      </c>
      <c r="H60" s="3">
        <f>'2F'!K89</f>
        <v>694.69674801148312</v>
      </c>
      <c r="I60" s="3">
        <f>'2F'!L89</f>
        <v>674.49170950495818</v>
      </c>
      <c r="J60" s="3">
        <f t="shared" si="2"/>
        <v>1.6927578876295593</v>
      </c>
      <c r="L60" s="3">
        <f>AVERAGE('3F'!$J59:$J89) + Calibration!$C$11</f>
        <v>415.69385246158151</v>
      </c>
      <c r="M60" s="3">
        <f>'3F'!K89</f>
        <v>669.12694272128465</v>
      </c>
      <c r="N60" s="3">
        <f>'3F'!L89</f>
        <v>658.90909745859256</v>
      </c>
      <c r="O60" s="3">
        <f t="shared" si="3"/>
        <v>1.4352851885174558</v>
      </c>
      <c r="Q60" s="3">
        <f>AVERAGE('4F'!$K203:$K233) + Calibration!$C$11</f>
        <v>377.14052588997811</v>
      </c>
      <c r="R60" s="3">
        <f>'4F'!L233</f>
        <v>663.01770126745566</v>
      </c>
      <c r="S60" s="3">
        <f>'4F'!M233</f>
        <v>672.26559439086157</v>
      </c>
      <c r="T60" s="3">
        <f t="shared" si="4"/>
        <v>1.6190280248488231</v>
      </c>
    </row>
    <row r="61" spans="1:20" x14ac:dyDescent="0.25">
      <c r="A61" s="3">
        <f t="shared" si="5"/>
        <v>7.3333333333333242</v>
      </c>
      <c r="B61" s="3">
        <f>AVERAGE('1F'!$J60:$J90) + Calibration!$C$11</f>
        <v>421.85328787757692</v>
      </c>
      <c r="C61" s="2">
        <f>'1F'!K90</f>
        <v>655.61376185291533</v>
      </c>
      <c r="D61" s="2">
        <f>'1F'!L90</f>
        <v>677.17126686224299</v>
      </c>
      <c r="E61" s="3">
        <f t="shared" si="1"/>
        <v>1.3238718969721348</v>
      </c>
      <c r="G61" s="3">
        <f>AVERAGE('2F'!$J60:$J90) + Calibration!$C$11</f>
        <v>395.45854429272043</v>
      </c>
      <c r="H61" s="3">
        <f>'2F'!K90</f>
        <v>706.71295433919045</v>
      </c>
      <c r="I61" s="3">
        <f>'2F'!L90</f>
        <v>678.49040267500266</v>
      </c>
      <c r="J61" s="3">
        <f t="shared" si="2"/>
        <v>1.7627486771464842</v>
      </c>
      <c r="L61" s="3">
        <f>AVERAGE('3F'!$J60:$J90) + Calibration!$C$11</f>
        <v>415.88775698537188</v>
      </c>
      <c r="M61" s="3">
        <f>'3F'!K90</f>
        <v>668.72233696526473</v>
      </c>
      <c r="N61" s="3">
        <f>'3F'!L90</f>
        <v>650.21083480721552</v>
      </c>
      <c r="O61" s="3">
        <f t="shared" si="3"/>
        <v>1.4318956037599688</v>
      </c>
      <c r="Q61" s="3">
        <f>AVERAGE('4F'!$K204:$K234) + Calibration!$C$11</f>
        <v>375.80496037975433</v>
      </c>
      <c r="R61" s="3">
        <f>'4F'!L234</f>
        <v>669.57196252557117</v>
      </c>
      <c r="S61" s="3">
        <f>'4F'!M234</f>
        <v>670.69911932496257</v>
      </c>
      <c r="T61" s="3">
        <f t="shared" si="4"/>
        <v>1.6637110277233158</v>
      </c>
    </row>
    <row r="62" spans="1:20" x14ac:dyDescent="0.25">
      <c r="A62" s="3">
        <f t="shared" si="5"/>
        <v>7.4166666666666572</v>
      </c>
      <c r="B62" s="3">
        <f>AVERAGE('1F'!$J61:$J91) + Calibration!$C$11</f>
        <v>421.79986466358321</v>
      </c>
      <c r="C62" s="2">
        <f>'1F'!K91</f>
        <v>655.81608698312925</v>
      </c>
      <c r="D62" s="2">
        <f>'1F'!L91</f>
        <v>677.83085744176549</v>
      </c>
      <c r="E62" s="3">
        <f t="shared" si="1"/>
        <v>1.3253202942988331</v>
      </c>
      <c r="G62" s="3">
        <f>AVERAGE('2F'!$J61:$J91) + Calibration!$C$11</f>
        <v>395.09448001701907</v>
      </c>
      <c r="H62" s="3">
        <f>'2F'!K91</f>
        <v>708.04806634816828</v>
      </c>
      <c r="I62" s="3">
        <f>'2F'!L91</f>
        <v>674.49170950495818</v>
      </c>
      <c r="J62" s="3">
        <f t="shared" si="2"/>
        <v>1.7723717399895449</v>
      </c>
      <c r="L62" s="3">
        <f>AVERAGE('3F'!$J61:$J91) + Calibration!$C$11</f>
        <v>415.89962828307296</v>
      </c>
      <c r="M62" s="3">
        <f>'3F'!K91</f>
        <v>667.83224476057342</v>
      </c>
      <c r="N62" s="3">
        <f>'3F'!L91</f>
        <v>651.32386762992621</v>
      </c>
      <c r="O62" s="3">
        <f t="shared" si="3"/>
        <v>1.426787451331095</v>
      </c>
      <c r="Q62" s="3">
        <f>AVERAGE('4F'!$K205:$K235) + Calibration!$C$11</f>
        <v>374.78993078984587</v>
      </c>
      <c r="R62" s="3">
        <f>'4F'!L235</f>
        <v>665.20243883673982</v>
      </c>
      <c r="S62" s="3">
        <f>'4F'!M235</f>
        <v>661.13516310401405</v>
      </c>
      <c r="T62" s="3">
        <f t="shared" si="4"/>
        <v>1.6447132887531624</v>
      </c>
    </row>
    <row r="63" spans="1:20" x14ac:dyDescent="0.25">
      <c r="A63" s="3">
        <f t="shared" si="5"/>
        <v>7.4999999999999902</v>
      </c>
      <c r="B63" s="3">
        <f>AVERAGE('1F'!$J62:$J92) + Calibration!$C$11</f>
        <v>421.73457015188853</v>
      </c>
      <c r="C63" s="2">
        <f>'1F'!K92</f>
        <v>655.16874204862893</v>
      </c>
      <c r="D63" s="2">
        <f>'1F'!L92</f>
        <v>678.73778727442732</v>
      </c>
      <c r="E63" s="3">
        <f t="shared" si="1"/>
        <v>1.3220239277905481</v>
      </c>
      <c r="G63" s="3">
        <f>AVERAGE('2F'!$J62:$J92) + Calibration!$C$11</f>
        <v>394.5167240725126</v>
      </c>
      <c r="H63" s="3">
        <f>'2F'!K92</f>
        <v>708.49308615245457</v>
      </c>
      <c r="I63" s="3">
        <f>'2F'!L92</f>
        <v>673.17252422352328</v>
      </c>
      <c r="J63" s="3">
        <f t="shared" si="2"/>
        <v>1.7781640967883858</v>
      </c>
      <c r="L63" s="3">
        <f>AVERAGE('3F'!$J62:$J92) + Calibration!$C$11</f>
        <v>415.69583008784446</v>
      </c>
      <c r="M63" s="3">
        <f>'3F'!K92</f>
        <v>667.83224476057342</v>
      </c>
      <c r="N63" s="3">
        <f>'3F'!L92</f>
        <v>643.32643182116215</v>
      </c>
      <c r="O63" s="3">
        <f t="shared" si="3"/>
        <v>1.4279416357777996</v>
      </c>
      <c r="Q63" s="3">
        <f>AVERAGE('4F'!$K206:$K236) + Calibration!$C$11</f>
        <v>374.18249640322495</v>
      </c>
      <c r="R63" s="3">
        <f>'4F'!L236</f>
        <v>678.95836292944477</v>
      </c>
      <c r="S63" s="3">
        <f>'4F'!M236</f>
        <v>660.68172498321553</v>
      </c>
      <c r="T63" s="3">
        <f t="shared" si="4"/>
        <v>1.7260582925236545</v>
      </c>
    </row>
    <row r="64" spans="1:20" x14ac:dyDescent="0.25">
      <c r="A64" s="3">
        <f t="shared" si="5"/>
        <v>7.5833333333333233</v>
      </c>
      <c r="B64" s="3">
        <f>AVERAGE('1F'!$J63:$J93) + Calibration!$C$11</f>
        <v>421.69104159864088</v>
      </c>
      <c r="C64" s="2">
        <f>'1F'!K93</f>
        <v>652.33665549898922</v>
      </c>
      <c r="D64" s="2">
        <f>'1F'!L93</f>
        <v>675.8108494401074</v>
      </c>
      <c r="E64" s="3">
        <f t="shared" si="1"/>
        <v>1.3062312939815928</v>
      </c>
      <c r="G64" s="3">
        <f>AVERAGE('2F'!$J63:$J93) + Calibration!$C$11</f>
        <v>393.81233692934273</v>
      </c>
      <c r="H64" s="3">
        <f>'2F'!K93</f>
        <v>709.78778411316591</v>
      </c>
      <c r="I64" s="3">
        <f>'2F'!L93</f>
        <v>674.94515174814626</v>
      </c>
      <c r="J64" s="3">
        <f t="shared" si="2"/>
        <v>1.7894856540374662</v>
      </c>
      <c r="L64" s="3">
        <f>AVERAGE('3F'!$J63:$J93) + Calibration!$C$11</f>
        <v>415.59887832060315</v>
      </c>
      <c r="M64" s="3">
        <f>'3F'!K93</f>
        <v>679.40338273373118</v>
      </c>
      <c r="N64" s="3">
        <f>'3F'!L93</f>
        <v>643.32643182116215</v>
      </c>
      <c r="O64" s="3">
        <f t="shared" si="3"/>
        <v>1.4940223372581229</v>
      </c>
      <c r="Q64" s="3">
        <f>AVERAGE('4F'!$K207:$K237) + Calibration!$C$11</f>
        <v>373.55131843189429</v>
      </c>
      <c r="R64" s="3">
        <f>'4F'!L237</f>
        <v>711.08242947775864</v>
      </c>
      <c r="S64" s="3">
        <f>'4F'!M237</f>
        <v>659.56863856944005</v>
      </c>
      <c r="T64" s="3">
        <f t="shared" si="4"/>
        <v>1.9115633394657767</v>
      </c>
    </row>
    <row r="65" spans="1:20" x14ac:dyDescent="0.25">
      <c r="A65" s="3">
        <f t="shared" si="5"/>
        <v>7.6666666666666563</v>
      </c>
      <c r="B65" s="3">
        <f>AVERAGE('1F'!$J64:$J94) + Calibration!$C$11</f>
        <v>421.83152310629913</v>
      </c>
      <c r="C65" s="2">
        <f>'1F'!K94</f>
        <v>646.18694740077524</v>
      </c>
      <c r="D65" s="2">
        <f>'1F'!L94</f>
        <v>676.71777515037968</v>
      </c>
      <c r="E65" s="3">
        <f t="shared" si="1"/>
        <v>1.2706076271391007</v>
      </c>
      <c r="G65" s="3">
        <f>AVERAGE('2F'!$J64:$J94) + Calibration!$C$11</f>
        <v>393.08618481703354</v>
      </c>
      <c r="H65" s="3">
        <f>'2F'!K94</f>
        <v>717.43446270618654</v>
      </c>
      <c r="I65" s="3">
        <f>'2F'!L94</f>
        <v>672.92518909277362</v>
      </c>
      <c r="J65" s="3">
        <f t="shared" si="2"/>
        <v>1.8369040865910422</v>
      </c>
      <c r="L65" s="3">
        <f>AVERAGE('3F'!$J64:$J94) + Calibration!$C$11</f>
        <v>415.41684489665232</v>
      </c>
      <c r="M65" s="3">
        <f>'3F'!K94</f>
        <v>683.36835326266112</v>
      </c>
      <c r="N65" s="3">
        <f>'3F'!L94</f>
        <v>649.09780198450471</v>
      </c>
      <c r="O65" s="3">
        <f t="shared" si="3"/>
        <v>1.5175083522224422</v>
      </c>
      <c r="Q65" s="3">
        <f>AVERAGE('4F'!$K208:$K238) + Calibration!$C$11</f>
        <v>372.91024678912532</v>
      </c>
      <c r="R65" s="3">
        <f>'4F'!L238</f>
        <v>703.43579538914582</v>
      </c>
      <c r="S65" s="3">
        <f>'4F'!M238</f>
        <v>655.56994539939558</v>
      </c>
      <c r="T65" s="3">
        <f t="shared" si="4"/>
        <v>1.8718882520277076</v>
      </c>
    </row>
    <row r="66" spans="1:20" x14ac:dyDescent="0.25">
      <c r="A66" s="3">
        <f t="shared" si="5"/>
        <v>7.7499999999999893</v>
      </c>
      <c r="B66" s="3">
        <f>AVERAGE('1F'!$J65:$J95) + Calibration!$C$11</f>
        <v>421.86515937313953</v>
      </c>
      <c r="C66" s="2">
        <f>'1F'!K95</f>
        <v>649.2617771747507</v>
      </c>
      <c r="D66" s="2">
        <f>'1F'!L95</f>
        <v>681.37611249101144</v>
      </c>
      <c r="E66" s="3">
        <f t="shared" si="1"/>
        <v>1.287831029149207</v>
      </c>
      <c r="G66" s="3">
        <f>AVERAGE('2F'!$J65:$J95) + Calibration!$C$11</f>
        <v>392.46687814340385</v>
      </c>
      <c r="H66" s="3">
        <f>'2F'!K95</f>
        <v>711.77024510249919</v>
      </c>
      <c r="I66" s="3">
        <f>'2F'!L95</f>
        <v>672.26559439086157</v>
      </c>
      <c r="J66" s="3">
        <f t="shared" si="2"/>
        <v>1.8083328927983076</v>
      </c>
      <c r="L66" s="3">
        <f>AVERAGE('3F'!$J65:$J95) + Calibration!$C$11</f>
        <v>415.26646991541742</v>
      </c>
      <c r="M66" s="3">
        <f>'3F'!K95</f>
        <v>684.86532780332311</v>
      </c>
      <c r="N66" s="3">
        <f>'3F'!L95</f>
        <v>647.11902200115776</v>
      </c>
      <c r="O66" s="3">
        <f t="shared" si="3"/>
        <v>1.5268379009671109</v>
      </c>
      <c r="Q66" s="3">
        <f>AVERAGE('4F'!$K209:$K239) + Calibration!$C$11</f>
        <v>372.21575311953211</v>
      </c>
      <c r="R66" s="3">
        <f>'4F'!L239</f>
        <v>694.49446738567713</v>
      </c>
      <c r="S66" s="3">
        <f>'4F'!M239</f>
        <v>654.91035481987285</v>
      </c>
      <c r="T66" s="3">
        <f t="shared" si="4"/>
        <v>1.8251833834588902</v>
      </c>
    </row>
    <row r="67" spans="1:20" x14ac:dyDescent="0.25">
      <c r="A67" s="3">
        <f t="shared" si="5"/>
        <v>7.8333333333333224</v>
      </c>
      <c r="B67" s="3">
        <f>AVERAGE('1F'!$J66:$J96) + Calibration!$C$11</f>
        <v>421.97200481181903</v>
      </c>
      <c r="C67" s="2">
        <f>'1F'!K96</f>
        <v>644.4472296357776</v>
      </c>
      <c r="D67" s="2">
        <f>'1F'!L96</f>
        <v>688.75518573856402</v>
      </c>
      <c r="E67" s="3">
        <f t="shared" si="1"/>
        <v>1.2599593631388204</v>
      </c>
      <c r="G67" s="3">
        <f>AVERAGE('2F'!$J66:$J96) + Calibration!$C$11</f>
        <v>391.91088677231352</v>
      </c>
      <c r="H67" s="3">
        <f>'2F'!K96</f>
        <v>710.88015289780787</v>
      </c>
      <c r="I67" s="3">
        <f>'2F'!L96</f>
        <v>669.13259891277812</v>
      </c>
      <c r="J67" s="3">
        <f t="shared" si="2"/>
        <v>1.8064407563868885</v>
      </c>
      <c r="L67" s="3">
        <f>AVERAGE('3F'!$J66:$J96) + Calibration!$C$11</f>
        <v>415.21304788859322</v>
      </c>
      <c r="M67" s="3">
        <f>'3F'!K96</f>
        <v>682.92328490811144</v>
      </c>
      <c r="N67" s="3">
        <f>'3F'!L96</f>
        <v>650.66427705040371</v>
      </c>
      <c r="O67" s="3">
        <f t="shared" si="3"/>
        <v>1.516141943480487</v>
      </c>
      <c r="Q67" s="3">
        <f>AVERAGE('4F'!$K210:$K240) + Calibration!$C$11</f>
        <v>371.56478780532501</v>
      </c>
      <c r="R67" s="3">
        <f>'4F'!L240</f>
        <v>693.60437518098581</v>
      </c>
      <c r="S67" s="3">
        <f>'4F'!M240</f>
        <v>646.66558388035924</v>
      </c>
      <c r="T67" s="3">
        <f t="shared" si="4"/>
        <v>1.8238291195632934</v>
      </c>
    </row>
    <row r="68" spans="1:20" x14ac:dyDescent="0.25">
      <c r="A68" s="3">
        <f t="shared" si="5"/>
        <v>7.9166666666666554</v>
      </c>
      <c r="B68" s="3">
        <f>AVERAGE('1F'!$J67:$J97) + Calibration!$C$11</f>
        <v>421.91858159782538</v>
      </c>
      <c r="C68" s="2">
        <f>'1F'!K97</f>
        <v>640.96779410578222</v>
      </c>
      <c r="D68" s="2">
        <f>'1F'!L97</f>
        <v>686.52907062446741</v>
      </c>
      <c r="E68" s="3">
        <f t="shared" ref="E68:E92" si="6">(C68-B68)/(7*35314.6667/1400)</f>
        <v>1.2405565900921094</v>
      </c>
      <c r="G68" s="3">
        <f>AVERAGE('2F'!$J67:$J97) + Calibration!$C$11</f>
        <v>391.23815787399803</v>
      </c>
      <c r="H68" s="3">
        <f>'2F'!K97</f>
        <v>724.19100459010804</v>
      </c>
      <c r="I68" s="3">
        <f>'2F'!L97</f>
        <v>667.35997138815515</v>
      </c>
      <c r="J68" s="3">
        <f t="shared" ref="J68:J92" si="7">(H68-G68)/(7*35314.6667/1400)</f>
        <v>1.8856349377133437</v>
      </c>
      <c r="L68" s="3">
        <f>AVERAGE('3F'!$J67:$J97) + Calibration!$C$11</f>
        <v>415.33176561428155</v>
      </c>
      <c r="M68" s="3">
        <f>'3F'!K97</f>
        <v>688.58750251179879</v>
      </c>
      <c r="N68" s="3">
        <f>'3F'!L97</f>
        <v>656.43564309135661</v>
      </c>
      <c r="O68" s="3">
        <f t="shared" ref="O68:O92" si="8">(M68-L68)/(7*35314.6667/1400)</f>
        <v>1.5475481573638479</v>
      </c>
      <c r="Q68" s="3">
        <f>AVERAGE('4F'!$K211:$K241) + Calibration!$C$11</f>
        <v>370.9771393765497</v>
      </c>
      <c r="R68" s="3">
        <f>'4F'!L241</f>
        <v>684.86532780332311</v>
      </c>
      <c r="S68" s="3">
        <f>'4F'!M241</f>
        <v>647.53128157232038</v>
      </c>
      <c r="T68" s="3">
        <f t="shared" ref="T68:T92" si="9">(R68-Q68)/(7*35314.6667/1400)</f>
        <v>1.7776647368260359</v>
      </c>
    </row>
    <row r="69" spans="1:20" x14ac:dyDescent="0.25">
      <c r="A69" s="3">
        <f t="shared" ref="A69:A92" si="10">1/12+A68</f>
        <v>7.9999999999999885</v>
      </c>
      <c r="B69" s="3">
        <f>AVERAGE('1F'!$J68:$J98) + Calibration!$C$11</f>
        <v>421.8869245401404</v>
      </c>
      <c r="C69" s="2">
        <f>'1F'!K98</f>
        <v>638.3379881819485</v>
      </c>
      <c r="D69" s="2">
        <f>'1F'!L98</f>
        <v>690.07432567371336</v>
      </c>
      <c r="E69" s="3">
        <f t="shared" si="6"/>
        <v>1.2258423135099734</v>
      </c>
      <c r="G69" s="3">
        <f>AVERAGE('2F'!$J68:$J98) + Calibration!$C$11</f>
        <v>390.72569644118619</v>
      </c>
      <c r="H69" s="3">
        <f>'2F'!K98</f>
        <v>723.54370820587087</v>
      </c>
      <c r="I69" s="3">
        <f>'2F'!L98</f>
        <v>657.79601516720663</v>
      </c>
      <c r="J69" s="3">
        <f t="shared" si="7"/>
        <v>1.8848713175859291</v>
      </c>
      <c r="L69" s="3">
        <f>AVERAGE('3F'!$J68:$J98) + Calibration!$C$11</f>
        <v>415.49203288192376</v>
      </c>
      <c r="M69" s="3">
        <f>'3F'!K98</f>
        <v>687.05006537260715</v>
      </c>
      <c r="N69" s="3">
        <f>'3F'!L98</f>
        <v>652.89039216450033</v>
      </c>
      <c r="O69" s="3">
        <f t="shared" si="8"/>
        <v>1.5379334303086223</v>
      </c>
      <c r="Q69" s="3">
        <f>AVERAGE('4F'!$K212:$K242) + Calibration!$C$11</f>
        <v>370.42114939049026</v>
      </c>
      <c r="R69" s="3">
        <f>'4F'!L242</f>
        <v>669.81470574990681</v>
      </c>
      <c r="S69" s="3">
        <f>'4F'!M242</f>
        <v>647.53128157232038</v>
      </c>
      <c r="T69" s="3">
        <f t="shared" si="9"/>
        <v>1.6955762822443203</v>
      </c>
    </row>
    <row r="70" spans="1:20" x14ac:dyDescent="0.25">
      <c r="A70" s="3">
        <f t="shared" si="10"/>
        <v>8.0833333333333215</v>
      </c>
      <c r="B70" s="3">
        <f>AVERAGE('1F'!$J69:$J99) + Calibration!$C$11</f>
        <v>422.05708528135932</v>
      </c>
      <c r="C70" s="2">
        <f>'1F'!K99</f>
        <v>637.24561939730643</v>
      </c>
      <c r="D70" s="2">
        <f>'1F'!L99</f>
        <v>686.52907062446741</v>
      </c>
      <c r="E70" s="3">
        <f t="shared" si="6"/>
        <v>1.2186921425252872</v>
      </c>
      <c r="G70" s="3">
        <f>AVERAGE('2F'!$J69:$J99) + Calibration!$C$11</f>
        <v>390.31810123789853</v>
      </c>
      <c r="H70" s="3">
        <f>'2F'!K99</f>
        <v>724.63607699051295</v>
      </c>
      <c r="I70" s="3">
        <f>'2F'!L99</f>
        <v>660.22823327135222</v>
      </c>
      <c r="J70" s="3">
        <f t="shared" si="7"/>
        <v>1.8933661676190441</v>
      </c>
      <c r="L70" s="3">
        <f>AVERAGE('3F'!$J69:$J99) + Calibration!$C$11</f>
        <v>415.33176541642001</v>
      </c>
      <c r="M70" s="3">
        <f>'3F'!K99</f>
        <v>679.84845513413609</v>
      </c>
      <c r="N70" s="3">
        <f>'3F'!L99</f>
        <v>657.79601516720663</v>
      </c>
      <c r="O70" s="3">
        <f t="shared" si="8"/>
        <v>1.4980557056635964</v>
      </c>
      <c r="Q70" s="3">
        <f>AVERAGE('4F'!$K213:$K243) + Calibration!$C$11</f>
        <v>369.81371381670021</v>
      </c>
      <c r="R70" s="3">
        <f>'4F'!L243</f>
        <v>679.84845513413609</v>
      </c>
      <c r="S70" s="3">
        <f>'4F'!M243</f>
        <v>646.66558388035924</v>
      </c>
      <c r="T70" s="3">
        <f t="shared" si="9"/>
        <v>1.7558412426836572</v>
      </c>
    </row>
    <row r="71" spans="1:20" x14ac:dyDescent="0.25">
      <c r="A71" s="3">
        <f t="shared" si="10"/>
        <v>8.1666666666666554</v>
      </c>
      <c r="B71" s="3">
        <f>AVERAGE('1F'!$J70:$J100) + Calibration!$C$11</f>
        <v>422.01553336506669</v>
      </c>
      <c r="C71" s="2">
        <f>'1F'!K100</f>
        <v>636.80054699690163</v>
      </c>
      <c r="D71" s="2">
        <f>'1F'!L100</f>
        <v>682.07688986494918</v>
      </c>
      <c r="E71" s="3">
        <f t="shared" si="6"/>
        <v>1.2164068569948299</v>
      </c>
      <c r="G71" s="3">
        <f>AVERAGE('2F'!$J70:$J100) + Calibration!$C$11</f>
        <v>389.95403557716622</v>
      </c>
      <c r="H71" s="3">
        <f>'2F'!K100</f>
        <v>731.63541064903325</v>
      </c>
      <c r="I71" s="3">
        <f>'2F'!L100</f>
        <v>660.88782797326439</v>
      </c>
      <c r="J71" s="3">
        <f t="shared" si="7"/>
        <v>1.9350678174282019</v>
      </c>
      <c r="L71" s="3">
        <f>AVERAGE('3F'!$J70:$J100) + Calibration!$C$11</f>
        <v>414.93802052212726</v>
      </c>
      <c r="M71" s="3">
        <f>'3F'!K100</f>
        <v>671.10940371061804</v>
      </c>
      <c r="N71" s="3">
        <f>'3F'!L100</f>
        <v>662.90779062863703</v>
      </c>
      <c r="O71" s="3">
        <f t="shared" si="8"/>
        <v>1.4507931526845799</v>
      </c>
      <c r="Q71" s="3">
        <f>AVERAGE('4F'!$K214:$K244) + Calibration!$C$11</f>
        <v>369.18253584536939</v>
      </c>
      <c r="R71" s="3">
        <f>'4F'!L244</f>
        <v>665.84978781709538</v>
      </c>
      <c r="S71" s="3">
        <f>'4F'!M244</f>
        <v>650.45816993796518</v>
      </c>
      <c r="T71" s="3">
        <f t="shared" si="9"/>
        <v>1.6801362136130593</v>
      </c>
    </row>
    <row r="72" spans="1:20" x14ac:dyDescent="0.25">
      <c r="A72" s="3">
        <f t="shared" si="10"/>
        <v>8.2499999999999893</v>
      </c>
      <c r="B72" s="3">
        <f>AVERAGE('1F'!$J71:$J101) + Calibration!$C$11</f>
        <v>422.14414337716232</v>
      </c>
      <c r="C72" s="2">
        <f>'1F'!K101</f>
        <v>635.50590163230879</v>
      </c>
      <c r="D72" s="2">
        <f>'1F'!L101</f>
        <v>682.94258755691044</v>
      </c>
      <c r="E72" s="3">
        <f t="shared" si="6"/>
        <v>1.2083464361573399</v>
      </c>
      <c r="G72" s="3">
        <f>AVERAGE('2F'!$J71:$J101) + Calibration!$C$11</f>
        <v>389.76013085551438</v>
      </c>
      <c r="H72" s="3">
        <f>'2F'!K101</f>
        <v>723.54370820587087</v>
      </c>
      <c r="I72" s="3">
        <f>'2F'!L101</f>
        <v>658.00216762593061</v>
      </c>
      <c r="J72" s="3">
        <f t="shared" si="7"/>
        <v>1.8903396721020531</v>
      </c>
      <c r="L72" s="3">
        <f>AVERAGE('3F'!$J71:$J101) + Calibration!$C$11</f>
        <v>414.62737807538855</v>
      </c>
      <c r="M72" s="3">
        <f>'3F'!K101</f>
        <v>671.3116802905688</v>
      </c>
      <c r="N72" s="3">
        <f>'3F'!L101</f>
        <v>671.35866455819962</v>
      </c>
      <c r="O72" s="3">
        <f t="shared" si="8"/>
        <v>1.4536980025649242</v>
      </c>
      <c r="Q72" s="3">
        <f>AVERAGE('4F'!$K215:$K245) + Calibration!$C$11</f>
        <v>368.59488741659408</v>
      </c>
      <c r="R72" s="3">
        <f>'4F'!L245</f>
        <v>656.70617918782057</v>
      </c>
      <c r="S72" s="3">
        <f>'4F'!M245</f>
        <v>651.77735934178952</v>
      </c>
      <c r="T72" s="3">
        <f t="shared" si="9"/>
        <v>1.6316806510946142</v>
      </c>
    </row>
    <row r="73" spans="1:20" x14ac:dyDescent="0.25">
      <c r="A73" s="3">
        <f t="shared" si="10"/>
        <v>8.3333333333333233</v>
      </c>
      <c r="B73" s="3">
        <f>AVERAGE('1F'!$J72:$J102) + Calibration!$C$11</f>
        <v>422.41125588562238</v>
      </c>
      <c r="C73" s="2">
        <f>'1F'!K102</f>
        <v>633.96846044726192</v>
      </c>
      <c r="D73" s="2">
        <f>'1F'!L102</f>
        <v>682.07688986494918</v>
      </c>
      <c r="E73" s="3">
        <f t="shared" si="6"/>
        <v>1.1981265821299087</v>
      </c>
      <c r="G73" s="3">
        <f>AVERAGE('2F'!$J72:$J102) + Calibration!$C$11</f>
        <v>389.70670863082853</v>
      </c>
      <c r="H73" s="3">
        <f>'2F'!K102</f>
        <v>718.52683149082861</v>
      </c>
      <c r="I73" s="3">
        <f>'2F'!L102</f>
        <v>657.79601516720663</v>
      </c>
      <c r="J73" s="3">
        <f t="shared" si="7"/>
        <v>1.8622297962109893</v>
      </c>
      <c r="L73" s="3">
        <f>AVERAGE('3F'!$J72:$J102) + Calibration!$C$11</f>
        <v>414.4572171363082</v>
      </c>
      <c r="M73" s="3">
        <f>'3F'!K102</f>
        <v>671.3116802905688</v>
      </c>
      <c r="N73" s="3">
        <f>'3F'!L102</f>
        <v>670.03952874543995</v>
      </c>
      <c r="O73" s="3">
        <f t="shared" si="8"/>
        <v>1.4546616868070885</v>
      </c>
      <c r="Q73" s="3">
        <f>AVERAGE('4F'!$K216:$K246) + Calibration!$C$11</f>
        <v>367.95183676253129</v>
      </c>
      <c r="R73" s="3">
        <f>'4F'!L246</f>
        <v>658.2031051782194</v>
      </c>
      <c r="S73" s="3">
        <f>'4F'!M246</f>
        <v>668.01956609006743</v>
      </c>
      <c r="T73" s="3">
        <f t="shared" si="9"/>
        <v>1.6438001291723254</v>
      </c>
    </row>
    <row r="74" spans="1:20" x14ac:dyDescent="0.25">
      <c r="A74" s="3">
        <f t="shared" si="10"/>
        <v>8.4166666666666572</v>
      </c>
      <c r="B74" s="3">
        <f>AVERAGE('1F'!$J73:$J103) + Calibration!$C$11</f>
        <v>422.34794038522159</v>
      </c>
      <c r="C74" s="2">
        <f>'1F'!K103</f>
        <v>632.67376653240592</v>
      </c>
      <c r="D74" s="2">
        <f>'1F'!L103</f>
        <v>682.07688986494918</v>
      </c>
      <c r="E74" s="3">
        <f t="shared" si="6"/>
        <v>1.1911528313938997</v>
      </c>
      <c r="G74" s="3">
        <f>AVERAGE('2F'!$J73:$J103) + Calibration!$C$11</f>
        <v>389.6849438595508</v>
      </c>
      <c r="H74" s="3">
        <f>'2F'!K103</f>
        <v>719.17418047118429</v>
      </c>
      <c r="I74" s="3">
        <f>'2F'!L103</f>
        <v>654.00342498721113</v>
      </c>
      <c r="J74" s="3">
        <f t="shared" si="7"/>
        <v>1.8660192345048152</v>
      </c>
      <c r="L74" s="3">
        <f>AVERAGE('3F'!$J73:$J103) + Calibration!$C$11</f>
        <v>414.21186939912582</v>
      </c>
      <c r="M74" s="3">
        <f>'3F'!K103</f>
        <v>666.73987597593134</v>
      </c>
      <c r="N74" s="3">
        <f>'3F'!L103</f>
        <v>670.49296686623859</v>
      </c>
      <c r="O74" s="3">
        <f t="shared" si="8"/>
        <v>1.4301593653540301</v>
      </c>
      <c r="Q74" s="3">
        <f>AVERAGE('4F'!$K217:$K247) + Calibration!$C$11</f>
        <v>367.25536408164425</v>
      </c>
      <c r="R74" s="3">
        <f>'4F'!L247</f>
        <v>670.21931150592684</v>
      </c>
      <c r="S74" s="3">
        <f>'4F'!M247</f>
        <v>661.58860122481258</v>
      </c>
      <c r="T74" s="3">
        <f t="shared" si="9"/>
        <v>1.7157967254680762</v>
      </c>
    </row>
    <row r="75" spans="1:20" x14ac:dyDescent="0.25">
      <c r="A75" s="3">
        <f t="shared" si="10"/>
        <v>8.4999999999999911</v>
      </c>
      <c r="B75" s="3">
        <f>AVERAGE('1F'!$J74:$J104) + Calibration!$C$11</f>
        <v>422.30441064480459</v>
      </c>
      <c r="C75" s="2">
        <f>'1F'!K104</f>
        <v>639.43035696659058</v>
      </c>
      <c r="D75" s="2">
        <f>'1F'!L104</f>
        <v>677.37736985229185</v>
      </c>
      <c r="E75" s="3">
        <f t="shared" si="6"/>
        <v>1.2296644233756053</v>
      </c>
      <c r="G75" s="3">
        <f>AVERAGE('2F'!$J74:$J104) + Calibration!$C$11</f>
        <v>389.60975686358717</v>
      </c>
      <c r="H75" s="3">
        <f>'2F'!K104</f>
        <v>710.43512904766624</v>
      </c>
      <c r="I75" s="3">
        <f>'2F'!L104</f>
        <v>653.79732199716216</v>
      </c>
      <c r="J75" s="3">
        <f t="shared" si="7"/>
        <v>1.8169525704971698</v>
      </c>
      <c r="L75" s="3">
        <f>AVERAGE('3F'!$J74:$J104) + Calibration!$C$11</f>
        <v>414.01994368876768</v>
      </c>
      <c r="M75" s="3">
        <f>'3F'!K104</f>
        <v>687.73787695149247</v>
      </c>
      <c r="N75" s="3">
        <f>'3F'!L104</f>
        <v>675.39863933762001</v>
      </c>
      <c r="O75" s="3">
        <f t="shared" si="8"/>
        <v>1.5501657460792331</v>
      </c>
      <c r="Q75" s="3">
        <f>AVERAGE('4F'!$K218:$K248) + Calibration!$C$11</f>
        <v>366.6795869505699</v>
      </c>
      <c r="R75" s="3">
        <f>'4F'!L248</f>
        <v>661.07570287665192</v>
      </c>
      <c r="S75" s="3">
        <f>'4F'!M248</f>
        <v>658.66171285916778</v>
      </c>
      <c r="T75" s="3">
        <f t="shared" si="9"/>
        <v>1.6672739314064204</v>
      </c>
    </row>
    <row r="76" spans="1:20" x14ac:dyDescent="0.25">
      <c r="A76" s="3">
        <f t="shared" si="10"/>
        <v>8.583333333333325</v>
      </c>
      <c r="B76" s="3">
        <f>AVERAGE('1F'!$J75:$J105) + Calibration!$C$11</f>
        <v>422.48644268372448</v>
      </c>
      <c r="C76" s="2">
        <f>'1F'!K105</f>
        <v>685.75541596215908</v>
      </c>
      <c r="D76" s="2">
        <f>'1F'!L105</f>
        <v>683.1899721563351</v>
      </c>
      <c r="E76" s="3">
        <f t="shared" si="6"/>
        <v>1.4909894266590067</v>
      </c>
      <c r="G76" s="3">
        <f>AVERAGE('2F'!$J75:$J105) + Calibration!$C$11</f>
        <v>389.4712531800534</v>
      </c>
      <c r="H76" s="3">
        <f>'2F'!K105</f>
        <v>708.25034292811893</v>
      </c>
      <c r="I76" s="3">
        <f>'2F'!L105</f>
        <v>654.00342498721113</v>
      </c>
      <c r="J76" s="3">
        <f t="shared" si="7"/>
        <v>1.8053637173252184</v>
      </c>
      <c r="L76" s="3">
        <f>AVERAGE('3F'!$J75:$J105) + Calibration!$C$11</f>
        <v>413.84780512342445</v>
      </c>
      <c r="M76" s="3">
        <f>'3F'!K105</f>
        <v>686.40271639225148</v>
      </c>
      <c r="N76" s="3">
        <f>'3F'!L105</f>
        <v>672.26559439086157</v>
      </c>
      <c r="O76" s="3">
        <f t="shared" si="8"/>
        <v>1.5435791229983604</v>
      </c>
      <c r="Q76" s="3">
        <f>AVERAGE('4F'!$K219:$K249) + Calibration!$C$11</f>
        <v>365.9435425518534</v>
      </c>
      <c r="R76" s="3">
        <f>'4F'!L249</f>
        <v>668.03457393664269</v>
      </c>
      <c r="S76" s="3">
        <f>'4F'!M249</f>
        <v>675.60474232766899</v>
      </c>
      <c r="T76" s="3">
        <f t="shared" si="9"/>
        <v>1.7108530795494625</v>
      </c>
    </row>
    <row r="77" spans="1:20" x14ac:dyDescent="0.25">
      <c r="A77" s="3">
        <f t="shared" si="10"/>
        <v>8.666666666666659</v>
      </c>
      <c r="B77" s="3">
        <f>AVERAGE('1F'!$J76:$J106) + Calibration!$C$11</f>
        <v>422.52997242414153</v>
      </c>
      <c r="C77" s="2">
        <f>'1F'!K106</f>
        <v>670.21931150592684</v>
      </c>
      <c r="D77" s="2">
        <f>'1F'!L106</f>
        <v>682.07688986494918</v>
      </c>
      <c r="E77" s="3">
        <f t="shared" si="6"/>
        <v>1.4027562043041186</v>
      </c>
      <c r="G77" s="3">
        <f>AVERAGE('2F'!$J76:$J106) + Calibration!$C$11</f>
        <v>389.21403295800059</v>
      </c>
      <c r="H77" s="3">
        <f>'2F'!K106</f>
        <v>700.15864048495655</v>
      </c>
      <c r="I77" s="3">
        <f>'2F'!L106</f>
        <v>654.91035481987285</v>
      </c>
      <c r="J77" s="3">
        <f t="shared" si="7"/>
        <v>1.7609941510616376</v>
      </c>
      <c r="L77" s="3">
        <f>AVERAGE('3F'!$J76:$J106) + Calibration!$C$11</f>
        <v>413.95465056210395</v>
      </c>
      <c r="M77" s="3">
        <f>'3F'!K106</f>
        <v>690.56996350113218</v>
      </c>
      <c r="N77" s="3">
        <f>'3F'!L106</f>
        <v>677.37736985229185</v>
      </c>
      <c r="O77" s="3">
        <f t="shared" si="8"/>
        <v>1.5665746772517504</v>
      </c>
      <c r="Q77" s="3">
        <f>AVERAGE('4F'!$K220:$K250) + Calibration!$C$11</f>
        <v>365.34402163820761</v>
      </c>
      <c r="R77" s="3">
        <f>'4F'!L250</f>
        <v>676.3690196041407</v>
      </c>
      <c r="S77" s="3">
        <f>'4F'!M250</f>
        <v>660.88782797326439</v>
      </c>
      <c r="T77" s="3">
        <f t="shared" si="9"/>
        <v>1.7614494318075105</v>
      </c>
    </row>
    <row r="78" spans="1:20" x14ac:dyDescent="0.25">
      <c r="A78" s="3">
        <f t="shared" si="10"/>
        <v>8.7499999999999929</v>
      </c>
      <c r="B78" s="3">
        <f>AVERAGE('1F'!$J77:$J107) + Calibration!$C$11</f>
        <v>422.49831417928715</v>
      </c>
      <c r="C78" s="2">
        <f>'1F'!K107</f>
        <v>664.5551384066473</v>
      </c>
      <c r="D78" s="2">
        <f>'1F'!L107</f>
        <v>677.37736985229185</v>
      </c>
      <c r="E78" s="3">
        <f t="shared" si="6"/>
        <v>1.3708571924727249</v>
      </c>
      <c r="G78" s="3">
        <f>AVERAGE('2F'!$J77:$J107) + Calibration!$C$11</f>
        <v>388.91526200682466</v>
      </c>
      <c r="H78" s="3">
        <f>'2F'!K107</f>
        <v>697.56929715965248</v>
      </c>
      <c r="I78" s="3">
        <f>'2F'!L107</f>
        <v>664.68041815326001</v>
      </c>
      <c r="J78" s="3">
        <f t="shared" si="7"/>
        <v>1.7480217937485321</v>
      </c>
      <c r="L78" s="3">
        <f>AVERAGE('3F'!$J77:$J107) + Calibration!$C$11</f>
        <v>414.19010482570968</v>
      </c>
      <c r="M78" s="3">
        <f>'3F'!K107</f>
        <v>684.01570224301668</v>
      </c>
      <c r="N78" s="3">
        <f>'3F'!L107</f>
        <v>668.92649592272915</v>
      </c>
      <c r="O78" s="3">
        <f t="shared" si="8"/>
        <v>1.5281220106619722</v>
      </c>
      <c r="Q78" s="3">
        <f>AVERAGE('4F'!$K221:$K251) + Calibration!$C$11</f>
        <v>364.83156020539582</v>
      </c>
      <c r="R78" s="3">
        <f>'4F'!L251</f>
        <v>664.5551384066473</v>
      </c>
      <c r="S78" s="3">
        <f>'4F'!M251</f>
        <v>659.11520044864142</v>
      </c>
      <c r="T78" s="3">
        <f t="shared" si="9"/>
        <v>1.6974453178189075</v>
      </c>
    </row>
    <row r="79" spans="1:20" x14ac:dyDescent="0.25">
      <c r="A79" s="3">
        <f t="shared" si="10"/>
        <v>8.8333333333333268</v>
      </c>
      <c r="B79" s="3">
        <f>AVERAGE('1F'!$J78:$J108) + Calibration!$C$11</f>
        <v>422.33804572447559</v>
      </c>
      <c r="C79" s="2">
        <f>'1F'!K108</f>
        <v>659.98328554174668</v>
      </c>
      <c r="D79" s="2">
        <f>'1F'!L108</f>
        <v>676.71777515037968</v>
      </c>
      <c r="E79" s="3">
        <f t="shared" si="6"/>
        <v>1.3458727606638918</v>
      </c>
      <c r="G79" s="3">
        <f>AVERAGE('2F'!$J78:$J108) + Calibration!$C$11</f>
        <v>388.5511977311233</v>
      </c>
      <c r="H79" s="3">
        <f>'2F'!K108</f>
        <v>695.14176781576953</v>
      </c>
      <c r="I79" s="3">
        <f>'2F'!L108</f>
        <v>663.81471633890919</v>
      </c>
      <c r="J79" s="3">
        <f t="shared" si="7"/>
        <v>1.7363356289846914</v>
      </c>
      <c r="L79" s="3">
        <f>AVERAGE('3F'!$J78:$J108) + Calibration!$C$11</f>
        <v>414.45721733416974</v>
      </c>
      <c r="M79" s="3">
        <f>'3F'!K108</f>
        <v>676.57129618409147</v>
      </c>
      <c r="N79" s="3">
        <f>'3F'!L108</f>
        <v>680.96385291984882</v>
      </c>
      <c r="O79" s="3">
        <f t="shared" si="8"/>
        <v>1.4844488329825958</v>
      </c>
      <c r="Q79" s="3">
        <f>AVERAGE('4F'!$K222:$K252) + Calibration!$C$11</f>
        <v>364.63963449503774</v>
      </c>
      <c r="R79" s="3">
        <f>'4F'!L252</f>
        <v>698.4189227199588</v>
      </c>
      <c r="S79" s="3">
        <f>'4F'!M252</f>
        <v>663.11389361868601</v>
      </c>
      <c r="T79" s="3">
        <f t="shared" si="9"/>
        <v>1.8903153812006446</v>
      </c>
    </row>
    <row r="80" spans="1:20" x14ac:dyDescent="0.25">
      <c r="A80" s="3">
        <f t="shared" si="10"/>
        <v>8.9166666666666607</v>
      </c>
      <c r="B80" s="3">
        <f>AVERAGE('1F'!$J79:$J109) + Calibration!$C$11</f>
        <v>422.18964975453463</v>
      </c>
      <c r="C80" s="2">
        <f>'1F'!K109</f>
        <v>668.03457393664269</v>
      </c>
      <c r="D80" s="2">
        <f>'1F'!L109</f>
        <v>677.62470498304151</v>
      </c>
      <c r="E80" s="3">
        <f t="shared" si="6"/>
        <v>1.3923106015445308</v>
      </c>
      <c r="G80" s="3">
        <f>AVERAGE('2F'!$J79:$J109) + Calibration!$C$11</f>
        <v>388.14558153912941</v>
      </c>
      <c r="H80" s="3">
        <f>'2F'!K109</f>
        <v>692.95703024648537</v>
      </c>
      <c r="I80" s="3">
        <f>'2F'!L109</f>
        <v>669.37993404352778</v>
      </c>
      <c r="J80" s="3">
        <f t="shared" si="7"/>
        <v>1.7262598075567053</v>
      </c>
      <c r="L80" s="3">
        <f>AVERAGE('3F'!$J79:$J109) + Calibration!$C$11</f>
        <v>414.72433122766074</v>
      </c>
      <c r="M80" s="3">
        <f>'3F'!K109</f>
        <v>673.94149026025775</v>
      </c>
      <c r="N80" s="3">
        <f>'3F'!L109</f>
        <v>669.13259891277812</v>
      </c>
      <c r="O80" s="3">
        <f t="shared" si="8"/>
        <v>1.4680425061613112</v>
      </c>
      <c r="Q80" s="3">
        <f>AVERAGE('4F'!$K223:$K253) + Calibration!$C$11</f>
        <v>364.56642651036799</v>
      </c>
      <c r="R80" s="3">
        <f>'4F'!L253</f>
        <v>721.35891804046832</v>
      </c>
      <c r="S80" s="3">
        <f>'4F'!M253</f>
        <v>664.22697591007181</v>
      </c>
      <c r="T80" s="3">
        <f t="shared" si="9"/>
        <v>2.020647650796604</v>
      </c>
    </row>
    <row r="81" spans="1:20" x14ac:dyDescent="0.25">
      <c r="A81" s="3">
        <f t="shared" si="10"/>
        <v>8.9999999999999947</v>
      </c>
      <c r="B81" s="3">
        <f>AVERAGE('1F'!$J80:$J110) + Calibration!$C$11</f>
        <v>421.97595907503717</v>
      </c>
      <c r="C81" s="2">
        <f>'1F'!K110</f>
        <v>661.92533248281359</v>
      </c>
      <c r="D81" s="2">
        <f>'1F'!L110</f>
        <v>674.49170950495818</v>
      </c>
      <c r="E81" s="3">
        <f t="shared" si="6"/>
        <v>1.358921920153795</v>
      </c>
      <c r="G81" s="3">
        <f>AVERAGE('2F'!$J80:$J110) + Calibration!$C$11</f>
        <v>387.95365582877128</v>
      </c>
      <c r="H81" s="3">
        <f>'2F'!K110</f>
        <v>688.83024573613443</v>
      </c>
      <c r="I81" s="3">
        <f>'2F'!L110</f>
        <v>677.83085744176549</v>
      </c>
      <c r="J81" s="3">
        <f t="shared" si="7"/>
        <v>1.7039752489430298</v>
      </c>
      <c r="L81" s="3">
        <f>AVERAGE('3F'!$J80:$J110) + Calibration!$C$11</f>
        <v>414.85294143761786</v>
      </c>
      <c r="M81" s="3">
        <f>'3F'!K110</f>
        <v>667.18494837633625</v>
      </c>
      <c r="N81" s="3">
        <f>'3F'!L110</f>
        <v>669.13259891277812</v>
      </c>
      <c r="O81" s="3">
        <f t="shared" si="8"/>
        <v>1.4290493470165946</v>
      </c>
      <c r="Q81" s="3">
        <f>AVERAGE('4F'!$K224:$K254) + Calibration!$C$11</f>
        <v>364.59808376591445</v>
      </c>
      <c r="R81" s="3">
        <f>'4F'!L254</f>
        <v>685.95769658796507</v>
      </c>
      <c r="S81" s="3">
        <f>'4F'!M254</f>
        <v>666.24693856544445</v>
      </c>
      <c r="T81" s="3">
        <f t="shared" si="9"/>
        <v>1.8199781725367414</v>
      </c>
    </row>
    <row r="82" spans="1:20" x14ac:dyDescent="0.25">
      <c r="A82" s="3">
        <f t="shared" si="10"/>
        <v>9.0833333333333286</v>
      </c>
      <c r="B82" s="3">
        <f>AVERAGE('1F'!$J81:$J111) + Calibration!$C$11</f>
        <v>421.78403336467915</v>
      </c>
      <c r="C82" s="2">
        <f>'1F'!K111</f>
        <v>660.38789129776671</v>
      </c>
      <c r="D82" s="2">
        <f>'1F'!L111</f>
        <v>672.26559439086157</v>
      </c>
      <c r="E82" s="3">
        <f t="shared" si="6"/>
        <v>1.3513017690923728</v>
      </c>
      <c r="G82" s="3">
        <f>AVERAGE('2F'!$J81:$J111) + Calibration!$C$11</f>
        <v>387.80328084753643</v>
      </c>
      <c r="H82" s="3">
        <f>'2F'!K111</f>
        <v>686.40271639225148</v>
      </c>
      <c r="I82" s="3">
        <f>'2F'!L111</f>
        <v>674.69781661739671</v>
      </c>
      <c r="J82" s="3">
        <f t="shared" si="7"/>
        <v>1.6910788827845005</v>
      </c>
      <c r="L82" s="3">
        <f>AVERAGE('3F'!$J81:$J111) + Calibration!$C$11</f>
        <v>414.71443894125343</v>
      </c>
      <c r="M82" s="3">
        <f>'3F'!K111</f>
        <v>662.16807570714923</v>
      </c>
      <c r="N82" s="3">
        <f>'3F'!L111</f>
        <v>676.05823403953218</v>
      </c>
      <c r="O82" s="3">
        <f t="shared" si="8"/>
        <v>1.4014213350392219</v>
      </c>
      <c r="Q82" s="3">
        <f>AVERAGE('4F'!$K225:$K255) + Calibration!$C$11</f>
        <v>364.49123852509661</v>
      </c>
      <c r="R82" s="3">
        <f>'4F'!L255</f>
        <v>697.77157778545848</v>
      </c>
      <c r="S82" s="3">
        <f>'4F'!M255</f>
        <v>672.26559439086157</v>
      </c>
      <c r="T82" s="3">
        <f t="shared" si="9"/>
        <v>1.8874896489415931</v>
      </c>
    </row>
    <row r="83" spans="1:20" x14ac:dyDescent="0.25">
      <c r="A83" s="3">
        <f t="shared" si="10"/>
        <v>9.1666666666666625</v>
      </c>
      <c r="B83" s="3">
        <f>AVERAGE('1F'!$J82:$J112) + Calibration!$C$11</f>
        <v>421.50702718478084</v>
      </c>
      <c r="C83" s="2">
        <f>'1F'!K112</f>
        <v>657.79854797246264</v>
      </c>
      <c r="D83" s="2">
        <f>'1F'!L112</f>
        <v>672.7190819803352</v>
      </c>
      <c r="E83" s="3">
        <f t="shared" si="6"/>
        <v>1.3382061498413167</v>
      </c>
      <c r="G83" s="3">
        <f>AVERAGE('2F'!$J82:$J112) + Calibration!$C$11</f>
        <v>387.664778351172</v>
      </c>
      <c r="H83" s="3">
        <f>'2F'!K112</f>
        <v>687.29280859694279</v>
      </c>
      <c r="I83" s="3">
        <f>'2F'!L112</f>
        <v>676.5116721603307</v>
      </c>
      <c r="J83" s="3">
        <f t="shared" si="7"/>
        <v>1.696904194459073</v>
      </c>
      <c r="L83" s="3">
        <f>AVERAGE('3F'!$J82:$J112) + Calibration!$C$11</f>
        <v>414.38400954736153</v>
      </c>
      <c r="M83" s="3">
        <f>'3F'!K112</f>
        <v>671.3116802905688</v>
      </c>
      <c r="N83" s="3">
        <f>'3F'!L112</f>
        <v>670.49296686623859</v>
      </c>
      <c r="O83" s="3">
        <f t="shared" si="8"/>
        <v>1.4550762884204553</v>
      </c>
      <c r="Q83" s="3">
        <f>AVERAGE('4F'!$K226:$K256) + Calibration!$C$11</f>
        <v>364.66139926631536</v>
      </c>
      <c r="R83" s="3">
        <f>'4F'!L256</f>
        <v>690.56996350113218</v>
      </c>
      <c r="S83" s="3">
        <f>'4F'!M256</f>
        <v>672.0182592601119</v>
      </c>
      <c r="T83" s="3">
        <f t="shared" si="9"/>
        <v>1.8457405644143701</v>
      </c>
    </row>
    <row r="84" spans="1:20" x14ac:dyDescent="0.25">
      <c r="A84" s="3">
        <f t="shared" si="10"/>
        <v>9.2499999999999964</v>
      </c>
      <c r="B84" s="3">
        <f>AVERAGE('1F'!$J83:$J113) + Calibration!$C$11</f>
        <v>421.28344303170689</v>
      </c>
      <c r="C84" s="2">
        <f>'1F'!K113</f>
        <v>661.27798350245791</v>
      </c>
      <c r="D84" s="2">
        <f>'1F'!L113</f>
        <v>673.83211480304601</v>
      </c>
      <c r="E84" s="3">
        <f t="shared" si="6"/>
        <v>1.3591777179126032</v>
      </c>
      <c r="G84" s="3">
        <f>AVERAGE('2F'!$J83:$J113) + Calibration!$C$11</f>
        <v>387.84681039009189</v>
      </c>
      <c r="H84" s="3">
        <f>'2F'!K113</f>
        <v>685.75541596215908</v>
      </c>
      <c r="I84" s="3">
        <f>'2F'!L113</f>
        <v>672.7190819803352</v>
      </c>
      <c r="J84" s="3">
        <f t="shared" si="7"/>
        <v>1.6871664575107947</v>
      </c>
      <c r="L84" s="3">
        <f>AVERAGE('3F'!$J83:$J113) + Calibration!$C$11</f>
        <v>414.06347362704622</v>
      </c>
      <c r="M84" s="3">
        <f>'3F'!K113</f>
        <v>678.10873736913845</v>
      </c>
      <c r="N84" s="3">
        <f>'3F'!L113</f>
        <v>664.22697591007181</v>
      </c>
      <c r="O84" s="3">
        <f t="shared" si="8"/>
        <v>1.495385846255727</v>
      </c>
      <c r="Q84" s="3">
        <f>AVERAGE('4F'!$K227:$K257) + Calibration!$C$11</f>
        <v>364.90872601479163</v>
      </c>
      <c r="R84" s="3">
        <f>'4F'!L257</f>
        <v>678.75608230363878</v>
      </c>
      <c r="S84" s="3">
        <f>'4F'!M257</f>
        <v>670.90522643740121</v>
      </c>
      <c r="T84" s="3">
        <f t="shared" si="9"/>
        <v>1.7774334893487589</v>
      </c>
    </row>
    <row r="85" spans="1:20" x14ac:dyDescent="0.25">
      <c r="A85" s="3">
        <f t="shared" si="10"/>
        <v>9.3333333333333304</v>
      </c>
      <c r="B85" s="3">
        <f>AVERAGE('1F'!$J84:$J114) + Calibration!$C$11</f>
        <v>420.96290711139164</v>
      </c>
      <c r="C85" s="2">
        <f>'1F'!K114</f>
        <v>658.89091675710472</v>
      </c>
      <c r="D85" s="2">
        <f>'1F'!L114</f>
        <v>673.83211480304601</v>
      </c>
      <c r="E85" s="3">
        <f t="shared" si="6"/>
        <v>1.3474741906354339</v>
      </c>
      <c r="G85" s="3">
        <f>AVERAGE('2F'!$J84:$J114) + Calibration!$C$11</f>
        <v>387.8349390923907</v>
      </c>
      <c r="H85" s="3">
        <f>'2F'!K114</f>
        <v>685.31034760760951</v>
      </c>
      <c r="I85" s="3">
        <f>'2F'!L114</f>
        <v>674.03822191548443</v>
      </c>
      <c r="J85" s="3">
        <f t="shared" si="7"/>
        <v>1.6847131025887259</v>
      </c>
      <c r="L85" s="3">
        <f>AVERAGE('3F'!$J84:$J114) + Calibration!$C$11</f>
        <v>413.78646744714803</v>
      </c>
      <c r="M85" s="3">
        <f>'3F'!K114</f>
        <v>680.49580006863641</v>
      </c>
      <c r="N85" s="3">
        <f>'3F'!L114</f>
        <v>659.56863856944005</v>
      </c>
      <c r="O85" s="3">
        <f t="shared" si="8"/>
        <v>1.5104734522185841</v>
      </c>
      <c r="Q85" s="3">
        <f>AVERAGE('4F'!$K228:$K258) + Calibration!$C$11</f>
        <v>365.34600064950132</v>
      </c>
      <c r="R85" s="3">
        <f>'4F'!L258</f>
        <v>695.7891167961252</v>
      </c>
      <c r="S85" s="3">
        <f>'4F'!M258</f>
        <v>664.47431104082148</v>
      </c>
      <c r="T85" s="3">
        <f t="shared" si="9"/>
        <v>1.8714214066000168</v>
      </c>
    </row>
    <row r="86" spans="1:20" x14ac:dyDescent="0.25">
      <c r="A86" s="3">
        <f t="shared" si="10"/>
        <v>9.4166666666666643</v>
      </c>
      <c r="B86" s="3">
        <f>AVERAGE('1F'!$J85:$J115) + Calibration!$C$11</f>
        <v>420.62060641979861</v>
      </c>
      <c r="C86" s="2">
        <f>'1F'!K115</f>
        <v>658.2031051782194</v>
      </c>
      <c r="D86" s="2">
        <f>'1F'!L115</f>
        <v>674.2856065149092</v>
      </c>
      <c r="E86" s="3">
        <f t="shared" si="6"/>
        <v>1.3455174348759791</v>
      </c>
      <c r="G86" s="3">
        <f>AVERAGE('2F'!$J85:$J115) + Calibration!$C$11</f>
        <v>387.94178453107025</v>
      </c>
      <c r="H86" s="3">
        <f>'2F'!K115</f>
        <v>686.64550816685039</v>
      </c>
      <c r="I86" s="3">
        <f>'2F'!L115</f>
        <v>674.03822191548443</v>
      </c>
      <c r="J86" s="3">
        <f t="shared" si="7"/>
        <v>1.6916695047600725</v>
      </c>
      <c r="L86" s="3">
        <f>AVERAGE('3F'!$J85:$J115) + Calibration!$C$11</f>
        <v>413.80625340499353</v>
      </c>
      <c r="M86" s="3">
        <f>'3F'!K115</f>
        <v>685.10807102765875</v>
      </c>
      <c r="N86" s="3">
        <f>'3F'!L115</f>
        <v>659.7747951505537</v>
      </c>
      <c r="O86" s="3">
        <f t="shared" si="8"/>
        <v>1.5364823908852874</v>
      </c>
      <c r="Q86" s="3">
        <f>AVERAGE('4F'!$K229:$K259) + Calibration!$C$11</f>
        <v>365.95541523458536</v>
      </c>
      <c r="R86" s="3">
        <f>'4F'!L259</f>
        <v>691.86466146184341</v>
      </c>
      <c r="S86" s="3">
        <f>'4F'!M259</f>
        <v>665.34000873278262</v>
      </c>
      <c r="T86" s="3">
        <f t="shared" si="9"/>
        <v>1.8457444267894394</v>
      </c>
    </row>
    <row r="87" spans="1:20" x14ac:dyDescent="0.25">
      <c r="A87" s="3">
        <f t="shared" si="10"/>
        <v>9.4999999999999982</v>
      </c>
      <c r="B87" s="3">
        <f>AVERAGE('1F'!$J86:$J116) + Calibration!$C$11</f>
        <v>420.26841205676737</v>
      </c>
      <c r="C87" s="2">
        <f>'1F'!K116</f>
        <v>656.01836760893536</v>
      </c>
      <c r="D87" s="2">
        <f>'1F'!L116</f>
        <v>678.73778727442732</v>
      </c>
      <c r="E87" s="3">
        <f t="shared" si="6"/>
        <v>1.3351390659007294</v>
      </c>
      <c r="G87" s="3">
        <f>AVERAGE('2F'!$J86:$J116) + Calibration!$C$11</f>
        <v>388.22076833723139</v>
      </c>
      <c r="H87" s="3">
        <f>'2F'!K116</f>
        <v>694.49446738567713</v>
      </c>
      <c r="I87" s="3">
        <f>'2F'!L116</f>
        <v>674.69781661739671</v>
      </c>
      <c r="J87" s="3">
        <f t="shared" si="7"/>
        <v>1.7345410712792921</v>
      </c>
      <c r="L87" s="3">
        <f>AVERAGE('3F'!$J86:$J116) + Calibration!$C$11</f>
        <v>414.06347362704628</v>
      </c>
      <c r="M87" s="3">
        <f>'3F'!K116</f>
        <v>691.86466146184341</v>
      </c>
      <c r="N87" s="3">
        <f>'3F'!L116</f>
        <v>659.11520044864142</v>
      </c>
      <c r="O87" s="3">
        <f t="shared" si="8"/>
        <v>1.5732907247559955</v>
      </c>
      <c r="Q87" s="3">
        <f>AVERAGE('4F'!$K230:$K260) + Calibration!$C$11</f>
        <v>366.53119236565965</v>
      </c>
      <c r="R87" s="3">
        <f>'4F'!L260</f>
        <v>685.95769658796507</v>
      </c>
      <c r="S87" s="3">
        <f>'4F'!M260</f>
        <v>661.58860122481258</v>
      </c>
      <c r="T87" s="3">
        <f t="shared" si="9"/>
        <v>1.8090302645971477</v>
      </c>
    </row>
    <row r="88" spans="1:20" x14ac:dyDescent="0.25">
      <c r="A88" s="3">
        <f t="shared" si="10"/>
        <v>9.5833333333333321</v>
      </c>
      <c r="B88" s="3">
        <f>AVERAGE('1F'!$J87:$J117) + Calibration!$C$11</f>
        <v>420.05472137727003</v>
      </c>
      <c r="C88" s="2">
        <f>'1F'!K117</f>
        <v>659.74054231741104</v>
      </c>
      <c r="D88" s="2">
        <f>'1F'!L117</f>
        <v>680.71651778909927</v>
      </c>
      <c r="E88" s="3">
        <f t="shared" si="6"/>
        <v>1.3574293251938916</v>
      </c>
      <c r="G88" s="3">
        <f>AVERAGE('2F'!$J87:$J117) + Calibration!$C$11</f>
        <v>388.39092927631168</v>
      </c>
      <c r="H88" s="3">
        <f>'2F'!K117</f>
        <v>701.49375249393427</v>
      </c>
      <c r="I88" s="3">
        <f>'2F'!L117</f>
        <v>675.8108494401074</v>
      </c>
      <c r="J88" s="3">
        <f t="shared" si="7"/>
        <v>1.773216923594086</v>
      </c>
      <c r="L88" s="3">
        <f>AVERAGE('3F'!$J87:$J117) + Calibration!$C$11</f>
        <v>414.55417028858028</v>
      </c>
      <c r="M88" s="3">
        <f>'3F'!K117</f>
        <v>704.32588759383725</v>
      </c>
      <c r="N88" s="3">
        <f>'3F'!L117</f>
        <v>665.34000873278262</v>
      </c>
      <c r="O88" s="3">
        <f t="shared" si="8"/>
        <v>1.6410842541252524</v>
      </c>
      <c r="Q88" s="3">
        <f>AVERAGE('4F'!$K231:$K261) + Calibration!$C$11</f>
        <v>367.00210306934827</v>
      </c>
      <c r="R88" s="3">
        <f>'4F'!L261</f>
        <v>680.49580006863641</v>
      </c>
      <c r="S88" s="3">
        <f>'4F'!M261</f>
        <v>660.68172498321553</v>
      </c>
      <c r="T88" s="3">
        <f t="shared" si="9"/>
        <v>1.7754305861778847</v>
      </c>
    </row>
    <row r="89" spans="1:20" x14ac:dyDescent="0.25">
      <c r="A89" s="3">
        <f t="shared" si="10"/>
        <v>9.6666666666666661</v>
      </c>
      <c r="B89" s="3">
        <f>AVERAGE('1F'!$J88:$J118) + Calibration!$C$11</f>
        <v>419.74605675465585</v>
      </c>
      <c r="C89" s="2">
        <f>'1F'!K118</f>
        <v>663.90778942629174</v>
      </c>
      <c r="D89" s="2">
        <f>'1F'!L118</f>
        <v>682.28304232367338</v>
      </c>
      <c r="E89" s="3">
        <f t="shared" si="6"/>
        <v>1.3827780663813307</v>
      </c>
      <c r="G89" s="3">
        <f>AVERAGE('2F'!$J88:$J118) + Calibration!$C$11</f>
        <v>388.44435268816687</v>
      </c>
      <c r="H89" s="3">
        <f>'2F'!K118</f>
        <v>766.59161229725009</v>
      </c>
      <c r="I89" s="3">
        <f>'2F'!L118</f>
        <v>675.15130420687035</v>
      </c>
      <c r="J89" s="3">
        <f t="shared" si="7"/>
        <v>2.1415875892102538</v>
      </c>
      <c r="L89" s="3">
        <f>AVERAGE('3F'!$J88:$J118) + Calibration!$C$11</f>
        <v>415.12005394607797</v>
      </c>
      <c r="M89" s="3">
        <f>'3F'!K118</f>
        <v>707.15797414347685</v>
      </c>
      <c r="N89" s="3">
        <f>'3F'!L118</f>
        <v>660.68172498321553</v>
      </c>
      <c r="O89" s="3">
        <f t="shared" si="8"/>
        <v>1.6539185980616877</v>
      </c>
      <c r="Q89" s="3">
        <f>AVERAGE('4F'!$K232:$K262) + Calibration!$C$11</f>
        <v>367.48290744447502</v>
      </c>
      <c r="R89" s="3">
        <f>'4F'!L262</f>
        <v>687.29280859694279</v>
      </c>
      <c r="S89" s="3">
        <f>'4F'!M262</f>
        <v>657.13646993396958</v>
      </c>
      <c r="T89" s="3">
        <f t="shared" si="9"/>
        <v>1.8112015830095189</v>
      </c>
    </row>
    <row r="90" spans="1:20" x14ac:dyDescent="0.25">
      <c r="A90" s="3">
        <f t="shared" si="10"/>
        <v>9.75</v>
      </c>
      <c r="B90" s="3">
        <f>AVERAGE('1F'!$J89:$J119) + Calibration!$C$11</f>
        <v>419.25536009312185</v>
      </c>
      <c r="C90" s="2">
        <f>'1F'!K119</f>
        <v>663.66504620195599</v>
      </c>
      <c r="D90" s="2">
        <f>'1F'!L119</f>
        <v>675.8108494401074</v>
      </c>
      <c r="E90" s="3">
        <f t="shared" si="6"/>
        <v>1.3841823182708057</v>
      </c>
      <c r="G90" s="3">
        <f>AVERAGE('2F'!$J89:$J119) + Calibration!$C$11</f>
        <v>388.66793684124087</v>
      </c>
      <c r="H90" s="3">
        <f>'2F'!K119</f>
        <v>736.449954142151</v>
      </c>
      <c r="I90" s="3">
        <f>'2F'!L119</f>
        <v>673.37867668224737</v>
      </c>
      <c r="J90" s="3">
        <f t="shared" si="7"/>
        <v>1.9696180074717233</v>
      </c>
      <c r="L90" s="3">
        <f>AVERAGE('3F'!$J89:$J119) + Calibration!$C$11</f>
        <v>415.82444128710932</v>
      </c>
      <c r="M90" s="3">
        <f>'3F'!K119</f>
        <v>736.449954142151</v>
      </c>
      <c r="N90" s="3">
        <f>'3F'!L119</f>
        <v>660.02213028130325</v>
      </c>
      <c r="O90" s="3">
        <f t="shared" si="8"/>
        <v>1.8158206933044148</v>
      </c>
      <c r="Q90" s="3">
        <f>AVERAGE('4F'!$K233:$K263) + Calibration!$C$11</f>
        <v>367.99536887728675</v>
      </c>
      <c r="R90" s="3">
        <f>'4F'!L263</f>
        <v>694.49446738567713</v>
      </c>
      <c r="S90" s="3">
        <f>'4F'!M263</f>
        <v>654.6630196891233</v>
      </c>
      <c r="T90" s="3">
        <f t="shared" si="9"/>
        <v>1.8490849781028251</v>
      </c>
    </row>
    <row r="91" spans="1:20" x14ac:dyDescent="0.25">
      <c r="A91" s="3">
        <f t="shared" si="10"/>
        <v>9.8333333333333339</v>
      </c>
      <c r="B91" s="3">
        <f>AVERAGE('1F'!$J90:$J120) + Calibration!$C$11</f>
        <v>418.76268442029391</v>
      </c>
      <c r="C91" s="2">
        <f>'1F'!K120</f>
        <v>653.83358148938794</v>
      </c>
      <c r="D91" s="2">
        <f>'1F'!L120</f>
        <v>677.37736985229185</v>
      </c>
      <c r="E91" s="3">
        <f t="shared" si="6"/>
        <v>1.3312933069199491</v>
      </c>
      <c r="G91" s="3">
        <f>AVERAGE('2F'!$J90:$J120) + Calibration!$C$11</f>
        <v>388.93505053687034</v>
      </c>
      <c r="H91" s="3">
        <f>'2F'!K120</f>
        <v>738.63474430755366</v>
      </c>
      <c r="I91" s="3">
        <f>'2F'!L120</f>
        <v>666.04078610672036</v>
      </c>
      <c r="J91" s="3">
        <f t="shared" si="7"/>
        <v>1.9804785175598629</v>
      </c>
      <c r="L91" s="3">
        <f>AVERAGE('3F'!$J90:$J120) + Calibration!$C$11</f>
        <v>416.67920222434481</v>
      </c>
      <c r="M91" s="3">
        <f>'3F'!K120</f>
        <v>696.03186002046084</v>
      </c>
      <c r="N91" s="3">
        <f>'3F'!L120</f>
        <v>665.34000873278262</v>
      </c>
      <c r="O91" s="3">
        <f t="shared" si="8"/>
        <v>1.5820772721386946</v>
      </c>
      <c r="Q91" s="3">
        <f>AVERAGE('4F'!$K234:$K264) + Calibration!$C$11</f>
        <v>368.35943335084971</v>
      </c>
      <c r="R91" s="3">
        <f>'4F'!L264</f>
        <v>668.47959374092898</v>
      </c>
      <c r="S91" s="3">
        <f>'4F'!M264</f>
        <v>655.11645780992194</v>
      </c>
      <c r="T91" s="3">
        <f t="shared" si="9"/>
        <v>1.6996913092207053</v>
      </c>
    </row>
    <row r="92" spans="1:20" x14ac:dyDescent="0.25">
      <c r="A92" s="3">
        <f t="shared" si="10"/>
        <v>9.9166666666666679</v>
      </c>
      <c r="B92" s="3">
        <f>AVERAGE('1F'!$J91:$J121) + Calibration!$C$11</f>
        <v>418.00487386526891</v>
      </c>
      <c r="C92" s="2">
        <f>'1F'!K121</f>
        <v>656.70617918782057</v>
      </c>
      <c r="D92" s="2">
        <f>'1F'!L121</f>
        <v>677.37736985229185</v>
      </c>
      <c r="E92" s="3">
        <f t="shared" si="6"/>
        <v>1.3518536496483577</v>
      </c>
      <c r="G92" s="3">
        <f>AVERAGE('2F'!$J91:$J121) + Calibration!$C$11</f>
        <v>389.33077444245697</v>
      </c>
      <c r="H92" s="3">
        <f>'2F'!K121</f>
        <v>773.34815418117148</v>
      </c>
      <c r="I92" s="3">
        <f>'2F'!L121</f>
        <v>667.15386839810617</v>
      </c>
      <c r="J92" s="3">
        <f t="shared" si="7"/>
        <v>2.1748322474679589</v>
      </c>
      <c r="L92" s="3">
        <f>AVERAGE('3F'!$J91:$J121) + Calibration!$C$11</f>
        <v>417.80107705507123</v>
      </c>
      <c r="M92" s="3">
        <f>'3F'!K121</f>
        <v>730.09796946398637</v>
      </c>
      <c r="N92" s="3">
        <f>'3F'!L121</f>
        <v>662.45434838544884</v>
      </c>
      <c r="O92" s="3">
        <f t="shared" si="8"/>
        <v>1.7686526397765217</v>
      </c>
      <c r="Q92" s="3">
        <f>AVERAGE('4F'!$K235:$K265) + Calibration!$C$11</f>
        <v>368.48804356080694</v>
      </c>
      <c r="R92" s="3">
        <f>'4F'!L265</f>
        <v>673.09186469995143</v>
      </c>
      <c r="S92" s="3">
        <f>'4F'!M265</f>
        <v>652.6842850520618</v>
      </c>
      <c r="T92" s="3">
        <f t="shared" si="9"/>
        <v>1.7250839359565269</v>
      </c>
    </row>
    <row r="93" spans="1:20" x14ac:dyDescent="0.25">
      <c r="B93" s="3">
        <f>AVERAGE(B2:B92)</f>
        <v>422.54881020961926</v>
      </c>
      <c r="D93" s="3">
        <f>AVERAGE(D2:D92)</f>
        <v>676.01881982683744</v>
      </c>
      <c r="G93" s="3">
        <f>AVERAGE(G2:G92)</f>
        <v>401.90722931333954</v>
      </c>
      <c r="I93" s="3">
        <f>AVERAGE(I2:I92)</f>
        <v>675.08166532075109</v>
      </c>
      <c r="L93" s="3">
        <f>AVERAGE(L2:L92)</f>
        <v>398.08731485540858</v>
      </c>
      <c r="N93" s="3">
        <f>AVERAGE(N2:N92)</f>
        <v>659.30528080964973</v>
      </c>
      <c r="Q93" s="3">
        <f>AVERAGE(Q2:Q92)</f>
        <v>386.72760014336671</v>
      </c>
      <c r="S93" s="3">
        <f>AVERAGE(S2:S92)</f>
        <v>654.53521787083548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41753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-64.836027635845142</v>
      </c>
      <c r="D11" s="2">
        <f>AVERAGE(E11:E14)</f>
        <v>464.83602763584514</v>
      </c>
      <c r="E11" s="2">
        <f>AVERAGE('4F'!O2)</f>
        <v>441.93818046754643</v>
      </c>
    </row>
    <row r="12" spans="1:5" x14ac:dyDescent="0.25">
      <c r="E12" s="2">
        <f>'3F'!N2</f>
        <v>462.90593647652167</v>
      </c>
    </row>
    <row r="13" spans="1:5" x14ac:dyDescent="0.25">
      <c r="E13" s="2">
        <f>'2F'!N2</f>
        <v>468.61948516700272</v>
      </c>
    </row>
    <row r="14" spans="1:5" x14ac:dyDescent="0.25">
      <c r="E14" s="2">
        <f>'1F'!N2</f>
        <v>485.88050843230963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4F</vt:lpstr>
      <vt:lpstr>3F</vt:lpstr>
      <vt:lpstr>2F</vt:lpstr>
      <vt:lpstr>1F</vt:lpstr>
      <vt:lpstr>1F - 2F - 3F - 4F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2015-04-24T03:29:55Z</dcterms:modified>
</cp:coreProperties>
</file>